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4 рік\лист на сайт звіти за 2023-2024\ЗВІТ ЗА 9 місяців 2023\"/>
    </mc:Choice>
  </mc:AlternateContent>
  <bookViews>
    <workbookView xWindow="0" yWindow="0" windowWidth="28800" windowHeight="12030" tabRatio="798"/>
  </bookViews>
  <sheets>
    <sheet name="1.Доходи_ЗФ_9 міс.2023" sheetId="1" r:id="rId1"/>
    <sheet name="2.Доходи_СФ_9 міс.2023" sheetId="2" r:id="rId2"/>
    <sheet name="дод.3_Видатки_ЗФ_9 міс.2023" sheetId="3" r:id="rId3"/>
    <sheet name="дод.4_Видатки_СФ_9 міс.2023" sheetId="4" r:id="rId4"/>
    <sheet name="дод.5_9 міс._2023" sheetId="5" r:id="rId5"/>
    <sheet name="6.дод.фінансування_9 міс.2023" sheetId="6" r:id="rId6"/>
    <sheet name="дод.7_БР_9 міс_2023" sheetId="7" r:id="rId7"/>
  </sheets>
  <definedNames>
    <definedName name="_xlnm._FilterDatabase" localSheetId="2" hidden="1">'дод.3_Видатки_ЗФ_9 міс.2023'!$A$8:$O$124</definedName>
    <definedName name="_xlnm._FilterDatabase" localSheetId="6" hidden="1">'дод.7_БР_9 міс_2023'!#REF!</definedName>
    <definedName name="_xlnm.Database" localSheetId="1">'2.Доходи_СФ_9 міс.2023'!$A$6:$E$39</definedName>
    <definedName name="_xlnm.Database" localSheetId="5">'6.дод.фінансування_9 міс.2023'!$A$15:$D$40</definedName>
    <definedName name="_xlnm.Database" localSheetId="2">'дод.3_Видатки_ЗФ_9 міс.2023'!$A$8:$F$124</definedName>
    <definedName name="_xlnm.Database" localSheetId="3">'дод.4_Видатки_СФ_9 міс.2023'!$A$8:$F$85</definedName>
    <definedName name="_xlnm.Database" localSheetId="6">'дод.7_БР_9 міс_2023'!#REF!</definedName>
    <definedName name="_xlnm.Database">'1.Доходи_ЗФ_9 міс.2023'!$A$7:$E$85</definedName>
    <definedName name="_xlnm.Print_Titles" localSheetId="0">'1.Доходи_ЗФ_9 міс.2023'!$4:$6</definedName>
    <definedName name="_xlnm.Print_Titles" localSheetId="1">'2.Доходи_СФ_9 міс.2023'!$4:$6</definedName>
    <definedName name="_xlnm.Print_Titles" localSheetId="2">'дод.3_Видатки_ЗФ_9 міс.2023'!$5:$7</definedName>
    <definedName name="_xlnm.Print_Titles" localSheetId="3">'дод.4_Видатки_СФ_9 міс.2023'!$5:$7</definedName>
    <definedName name="_xlnm.Print_Area" localSheetId="5">'6.дод.фінансування_9 міс.2023'!$A$1:$D$75</definedName>
  </definedNames>
  <calcPr calcId="162913"/>
</workbook>
</file>

<file path=xl/calcChain.xml><?xml version="1.0" encoding="utf-8"?>
<calcChain xmlns="http://schemas.openxmlformats.org/spreadsheetml/2006/main">
  <c r="F6" i="7" l="1"/>
  <c r="F7" i="7"/>
  <c r="F8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I9" i="5"/>
  <c r="J9" i="5"/>
  <c r="K9" i="5"/>
  <c r="I11" i="5"/>
  <c r="J11" i="5"/>
  <c r="K11" i="5"/>
  <c r="K12" i="5"/>
  <c r="C13" i="5"/>
  <c r="C21" i="5" s="1"/>
  <c r="D13" i="5"/>
  <c r="E13" i="5"/>
  <c r="F13" i="5"/>
  <c r="G13" i="5"/>
  <c r="H13" i="5"/>
  <c r="I13" i="5"/>
  <c r="I21" i="5" s="1"/>
  <c r="J13" i="5"/>
  <c r="K13" i="5"/>
  <c r="H15" i="5"/>
  <c r="K15" i="5" s="1"/>
  <c r="I15" i="5"/>
  <c r="K16" i="5"/>
  <c r="D17" i="5"/>
  <c r="J17" i="5" s="1"/>
  <c r="J20" i="5" s="1"/>
  <c r="J21" i="5" s="1"/>
  <c r="E17" i="5"/>
  <c r="E20" i="5" s="1"/>
  <c r="E21" i="5" s="1"/>
  <c r="G17" i="5"/>
  <c r="G20" i="5" s="1"/>
  <c r="G21" i="5" s="1"/>
  <c r="H17" i="5"/>
  <c r="H20" i="5" s="1"/>
  <c r="H21" i="5" s="1"/>
  <c r="I17" i="5"/>
  <c r="J18" i="5"/>
  <c r="I19" i="5"/>
  <c r="J19" i="5"/>
  <c r="K19" i="5"/>
  <c r="C20" i="5"/>
  <c r="D20" i="5"/>
  <c r="D21" i="5" s="1"/>
  <c r="F20" i="5"/>
  <c r="I20" i="5"/>
  <c r="F21" i="5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H15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H25" i="4"/>
  <c r="H26" i="4"/>
  <c r="G27" i="4"/>
  <c r="H27" i="4"/>
  <c r="G28" i="4"/>
  <c r="H28" i="4"/>
  <c r="G29" i="4"/>
  <c r="H29" i="4"/>
  <c r="G30" i="4"/>
  <c r="H30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H38" i="4"/>
  <c r="G39" i="4"/>
  <c r="H39" i="4"/>
  <c r="G40" i="4"/>
  <c r="H40" i="4"/>
  <c r="G41" i="4"/>
  <c r="H41" i="4"/>
  <c r="H42" i="4"/>
  <c r="G43" i="4"/>
  <c r="H43" i="4"/>
  <c r="G44" i="4"/>
  <c r="H44" i="4"/>
  <c r="H45" i="4"/>
  <c r="G46" i="4"/>
  <c r="H46" i="4"/>
  <c r="G47" i="4"/>
  <c r="H47" i="4"/>
  <c r="G48" i="4"/>
  <c r="H48" i="4"/>
  <c r="G49" i="4"/>
  <c r="H49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G83" i="4"/>
  <c r="H83" i="4"/>
  <c r="G84" i="4"/>
  <c r="G85" i="4"/>
  <c r="H85" i="4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G106" i="3"/>
  <c r="G107" i="3"/>
  <c r="H107" i="3"/>
  <c r="G108" i="3"/>
  <c r="G109" i="3"/>
  <c r="G110" i="3"/>
  <c r="G111" i="3"/>
  <c r="H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H124" i="3"/>
  <c r="F7" i="2"/>
  <c r="F8" i="2"/>
  <c r="F9" i="2"/>
  <c r="F10" i="2"/>
  <c r="F11" i="2"/>
  <c r="F12" i="2"/>
  <c r="F13" i="2"/>
  <c r="G13" i="2"/>
  <c r="F14" i="2"/>
  <c r="F15" i="2"/>
  <c r="F16" i="2"/>
  <c r="F17" i="2"/>
  <c r="F18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G28" i="2"/>
  <c r="F29" i="2"/>
  <c r="G29" i="2"/>
  <c r="F30" i="2"/>
  <c r="G30" i="2"/>
  <c r="F31" i="2"/>
  <c r="F32" i="2"/>
  <c r="F33" i="2"/>
  <c r="F34" i="2"/>
  <c r="F35" i="2"/>
  <c r="F36" i="2"/>
  <c r="G36" i="2"/>
  <c r="F37" i="2"/>
  <c r="F38" i="2"/>
  <c r="F39" i="2"/>
  <c r="G39" i="2"/>
  <c r="K17" i="5" l="1"/>
  <c r="K20" i="5" s="1"/>
  <c r="K21" i="5" s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7" i="1"/>
</calcChain>
</file>

<file path=xl/sharedStrings.xml><?xml version="1.0" encoding="utf-8"?>
<sst xmlns="http://schemas.openxmlformats.org/spreadsheetml/2006/main" count="1170" uniqueCount="655">
  <si>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</si>
  <si>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</si>
  <si>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</si>
  <si>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</si>
  <si>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</si>
  <si>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</si>
  <si>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</si>
  <si>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</si>
  <si>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</si>
  <si>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</si>
  <si>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</si>
  <si>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</si>
  <si>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</si>
  <si>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</si>
  <si>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</si>
  <si>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</si>
  <si>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</si>
  <si>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</si>
  <si>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</si>
  <si>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</si>
  <si>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</si>
  <si>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</si>
  <si>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</si>
  <si>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</si>
  <si>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</si>
  <si>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</si>
  <si>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</si>
  <si>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</si>
  <si>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</si>
  <si>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</si>
  <si>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</si>
  <si>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</si>
  <si>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</si>
  <si>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</si>
  <si>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</si>
  <si>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</si>
  <si>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</si>
  <si>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</si>
  <si>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</si>
  <si>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</si>
  <si>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</si>
  <si>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</si>
  <si>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</si>
  <si>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</si>
  <si>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</si>
  <si>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</si>
  <si>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</si>
  <si>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</si>
  <si>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</si>
  <si>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</si>
  <si>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</si>
  <si>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</si>
  <si>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</si>
  <si>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</si>
  <si>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</si>
  <si>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</si>
  <si>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</si>
  <si>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</si>
  <si>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</si>
  <si>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</si>
  <si>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</si>
  <si>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41021400</t>
  </si>
  <si>
    <t>41030000</t>
  </si>
  <si>
    <t>41030500</t>
  </si>
  <si>
    <t>41031900</t>
  </si>
  <si>
    <t>41032800</t>
  </si>
  <si>
    <t>41032900</t>
  </si>
  <si>
    <t>41033000</t>
  </si>
  <si>
    <t>41033900</t>
  </si>
  <si>
    <t>41035400</t>
  </si>
  <si>
    <t>41035600</t>
  </si>
  <si>
    <t>41036100</t>
  </si>
  <si>
    <t>41036400</t>
  </si>
  <si>
    <t>90010200</t>
  </si>
  <si>
    <t>41040000</t>
  </si>
  <si>
    <t>41040400</t>
  </si>
  <si>
    <t>41050000</t>
  </si>
  <si>
    <t>41053300</t>
  </si>
  <si>
    <t>41053900</t>
  </si>
  <si>
    <t>90010300</t>
  </si>
  <si>
    <t>Усього</t>
  </si>
  <si>
    <t>Додаток 1</t>
  </si>
  <si>
    <t>грн</t>
  </si>
  <si>
    <t>Код бюджетної класифікації</t>
  </si>
  <si>
    <t>Найменування показника</t>
  </si>
  <si>
    <t>Затверджено розписом на 2023 рік з урахуванням змін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</si>
  <si>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</si>
  <si>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</si>
  <si>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дев'ять місяців 2023 року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</si>
  <si>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</si>
  <si>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</si>
  <si>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</si>
  <si>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</si>
  <si>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</si>
  <si>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</si>
  <si>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</si>
  <si>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</si>
  <si>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</si>
  <si>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</si>
  <si>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</si>
  <si>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</si>
  <si>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</si>
  <si>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</si>
  <si>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</si>
  <si>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</si>
  <si>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</si>
  <si>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</si>
  <si>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</si>
  <si>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</si>
  <si>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</si>
  <si>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</si>
  <si>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</si>
  <si>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</si>
  <si>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</si>
  <si>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</si>
  <si>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</si>
  <si>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</si>
  <si>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</si>
  <si>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</si>
  <si>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</si>
  <si>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</si>
  <si>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</si>
  <si>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</si>
  <si>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</si>
  <si>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</si>
  <si>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</si>
  <si>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</si>
  <si>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</si>
  <si>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виробництво пального</t>
  </si>
  <si>
    <t>Плата за ліцензії на право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</si>
  <si>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</si>
  <si>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</si>
  <si>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</si>
  <si>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</si>
  <si>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</si>
  <si>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</si>
  <si>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</si>
  <si>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</si>
  <si>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</si>
  <si>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</si>
  <si>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</si>
  <si>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</si>
  <si>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</si>
  <si>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на придбання шкільних автобусів</t>
  </si>
  <si>
    <t>Субвенція з державного бюджету місцевим бюджетам на облаштування безпечних умов у закладах загальної середньої освіти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</si>
  <si>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</si>
  <si>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</si>
  <si>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</si>
  <si>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</si>
  <si>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Усього доходів з урахуванням міжбюджетних трансфертів з державного бюджету</t>
  </si>
  <si>
    <t>Дотації з місцевих бюджетів іншим місцевим бюджетам</t>
  </si>
  <si>
    <t>Субвенції з місцевих бюджетів іншим місцевим бюджетам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</si>
  <si>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</si>
  <si>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</si>
  <si>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</si>
  <si>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Інші неподаткові надходження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</si>
  <si>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</si>
  <si>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</si>
  <si>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</si>
  <si>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</si>
  <si>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</si>
  <si>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</si>
  <si>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Інші дотації з місцевого бюджету</t>
  </si>
  <si>
    <t>Інші субвенції з місцевого бюджету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</si>
  <si>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</si>
  <si>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</si>
  <si>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місцевим бюджетам на проектування, відновлення,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об'єктів, що мають вплив на життєдіяльність населення</t>
  </si>
  <si>
    <t>41034800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</si>
  <si>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</si>
  <si>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</si>
  <si>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</si>
  <si>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</si>
  <si>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</si>
  <si>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</si>
  <si>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</si>
  <si>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</si>
  <si>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</si>
  <si>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</si>
  <si>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</si>
  <si>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</si>
  <si>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</si>
  <si>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</si>
  <si>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</si>
  <si>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</si>
  <si>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</si>
  <si>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</si>
  <si>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</si>
  <si>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</si>
  <si>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</si>
  <si>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</si>
  <si>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</si>
  <si>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</si>
  <si>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  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</si>
  <si>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</si>
  <si>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</si>
  <si>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</si>
  <si>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</si>
  <si>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</si>
  <si>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</si>
  <si>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</si>
  <si>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</si>
  <si>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</si>
  <si>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</si>
  <si>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</si>
  <si>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</si>
  <si>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</si>
  <si>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Іші податки та збори</t>
  </si>
  <si>
    <t>19000000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</si>
  <si>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</si>
  <si>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</si>
  <si>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</si>
  <si>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</si>
  <si>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Виконання дохідної частини спеціального фонду обласного бюджету Київської області
за дев'ять місяців 2023 року</t>
  </si>
  <si>
    <t>Додаток 2</t>
  </si>
  <si>
    <t>900203</t>
  </si>
  <si>
    <t>3719770</t>
  </si>
  <si>
    <t>9770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</si>
  <si>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</si>
  <si>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3719518</t>
  </si>
  <si>
    <t>9518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</si>
  <si>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</si>
  <si>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3719380</t>
  </si>
  <si>
    <t>9380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</si>
  <si>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</si>
  <si>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3719330</t>
  </si>
  <si>
    <t>9330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</si>
  <si>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</si>
  <si>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3719314</t>
  </si>
  <si>
    <t>9314</t>
  </si>
  <si>
    <t>Субвенція з місцевого бюджету на здійснення переданих видатків у сфері освіти за рахунок коштів освітньої субвенції</t>
  </si>
  <si>
    <t>3719310</t>
  </si>
  <si>
    <t>9310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</si>
  <si>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</si>
  <si>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3719243</t>
  </si>
  <si>
    <t>9243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</si>
  <si>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</si>
  <si>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3719242</t>
  </si>
  <si>
    <t>9242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</si>
  <si>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</si>
  <si>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3719241</t>
  </si>
  <si>
    <t>9241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</si>
  <si>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</si>
  <si>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3719210</t>
  </si>
  <si>
    <t>9210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</si>
  <si>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</si>
  <si>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</si>
  <si>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</si>
  <si>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</si>
  <si>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</si>
  <si>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</si>
  <si>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</si>
  <si>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</si>
  <si>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</si>
  <si>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</si>
  <si>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</si>
  <si>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Реверсна дотація</t>
  </si>
  <si>
    <t>3719110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</si>
  <si>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</si>
  <si>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</si>
  <si>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</si>
  <si>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</si>
  <si>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</si>
  <si>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</si>
  <si>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Резервний фонд</t>
  </si>
  <si>
    <t>8700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</si>
  <si>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</si>
  <si>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</si>
  <si>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</si>
  <si>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</si>
  <si>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</si>
  <si>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</si>
  <si>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</si>
  <si>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</si>
  <si>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</si>
  <si>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</si>
  <si>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</si>
  <si>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</si>
  <si>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</si>
  <si>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</si>
  <si>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</si>
  <si>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</si>
  <si>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</si>
  <si>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</si>
  <si>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</si>
  <si>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</si>
  <si>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</si>
  <si>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0227693</t>
  </si>
  <si>
    <t>Заходи з енергозбереження</t>
  </si>
  <si>
    <t>1217640</t>
  </si>
  <si>
    <t>7640</t>
  </si>
  <si>
    <t>Реалізація програм і заходів в галузі зовнішньоекономічної діяльності</t>
  </si>
  <si>
    <t>2517630</t>
  </si>
  <si>
    <t>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</si>
  <si>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</si>
  <si>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</si>
  <si>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</si>
  <si>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</si>
  <si>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</si>
  <si>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</si>
  <si>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</si>
  <si>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</si>
  <si>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</si>
  <si>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</si>
  <si>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</si>
  <si>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</si>
  <si>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</si>
  <si>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</si>
  <si>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</si>
  <si>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Реалізація програм в галузі сільського господарства</t>
  </si>
  <si>
    <t>2417110</t>
  </si>
  <si>
    <t>7110</t>
  </si>
  <si>
    <t>Сільське, лісове, рибне господарство та мисливство</t>
  </si>
  <si>
    <t>7100</t>
  </si>
  <si>
    <t>Економічна діяльність</t>
  </si>
  <si>
    <t>7000</t>
  </si>
  <si>
    <t>Інша діяльність щодо забезпечення житлом громадян</t>
  </si>
  <si>
    <t>1616086</t>
  </si>
  <si>
    <t>6086</t>
  </si>
  <si>
    <t>Житлово-комунальне господарство</t>
  </si>
  <si>
    <t>6000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</si>
  <si>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</si>
  <si>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</si>
  <si>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</si>
  <si>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</si>
  <si>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</si>
  <si>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</si>
  <si>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Утримання та навчально-тренувальна робота комунальних дитячо-юнацьких спортивних шкіл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</si>
  <si>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</si>
  <si>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</si>
  <si>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</si>
  <si>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</si>
  <si>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</si>
  <si>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Утримання центрів фізичної культури і спорту осіб з інвалідністю і реабілітаційних шкіл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</si>
  <si>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</si>
  <si>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</si>
  <si>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</si>
  <si>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</si>
  <si>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</si>
  <si>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</si>
  <si>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</si>
  <si>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</si>
  <si>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</si>
  <si>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</si>
  <si>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Інші заходи в галузі культури і мистецтва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</si>
  <si>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</si>
  <si>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</si>
  <si>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</si>
  <si>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</si>
  <si>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</si>
  <si>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</si>
  <si>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</si>
  <si>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</si>
  <si>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</si>
  <si>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</si>
  <si>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</si>
  <si>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</si>
  <si>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</si>
  <si>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</si>
  <si>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</si>
  <si>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</si>
  <si>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</si>
  <si>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</si>
  <si>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</si>
  <si>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</si>
  <si>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</si>
  <si>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0813242</t>
  </si>
  <si>
    <t>3242</t>
  </si>
  <si>
    <t>Забезпечення діяльності інших закладів у сфері соціального захисту і соціального забезпечення</t>
  </si>
  <si>
    <t>2313241</t>
  </si>
  <si>
    <t>3241</t>
  </si>
  <si>
    <t>0913241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</si>
  <si>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</si>
  <si>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</si>
  <si>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</si>
  <si>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</si>
  <si>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</si>
  <si>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0813192</t>
  </si>
  <si>
    <t>3192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</si>
  <si>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</si>
  <si>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</si>
  <si>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</si>
  <si>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</si>
  <si>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</si>
  <si>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</si>
  <si>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</si>
  <si>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</si>
  <si>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</si>
  <si>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Інші заходи та заклади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</si>
  <si>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</si>
  <si>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</si>
  <si>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'Молодь України'</t>
  </si>
  <si>
    <t>1113131</t>
  </si>
  <si>
    <t>3131</t>
  </si>
  <si>
    <t>Заходи державної політики з питань сім'ї</t>
  </si>
  <si>
    <t>0913123</t>
  </si>
  <si>
    <t>3123</t>
  </si>
  <si>
    <t>Утримання та забезпечення діяльності центрів соціальних служб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</si>
  <si>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</si>
  <si>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</si>
  <si>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</si>
  <si>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</si>
  <si>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</si>
  <si>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</si>
  <si>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</si>
  <si>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</si>
  <si>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</si>
  <si>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</si>
  <si>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</si>
  <si>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</si>
  <si>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</si>
  <si>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</si>
  <si>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</si>
  <si>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</si>
  <si>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</si>
  <si>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</si>
  <si>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</si>
  <si>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</si>
  <si>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</si>
  <si>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</si>
  <si>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</si>
  <si>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</si>
  <si>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</si>
  <si>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</si>
  <si>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</si>
  <si>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</si>
  <si>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Спеціалізована амбулаторно-поліклінічна допомога населенню</t>
  </si>
  <si>
    <t>0712090</t>
  </si>
  <si>
    <t>2090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</si>
  <si>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</si>
  <si>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</si>
  <si>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</si>
  <si>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</si>
  <si>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</si>
  <si>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</si>
  <si>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</si>
  <si>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</si>
  <si>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</si>
  <si>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</si>
  <si>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</si>
  <si>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</si>
  <si>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</si>
  <si>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</si>
  <si>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</si>
  <si>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</si>
  <si>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</si>
  <si>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</si>
  <si>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</si>
  <si>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</si>
  <si>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</si>
  <si>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</si>
  <si>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</si>
  <si>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</si>
  <si>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</si>
  <si>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</si>
  <si>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</si>
  <si>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</si>
  <si>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</si>
  <si>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</si>
  <si>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</si>
  <si>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</si>
  <si>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</si>
  <si>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</si>
  <si>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</si>
  <si>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</si>
  <si>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</si>
  <si>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</si>
  <si>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</si>
  <si>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</si>
  <si>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</si>
  <si>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</si>
  <si>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</si>
  <si>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</si>
  <si>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</si>
  <si>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</si>
  <si>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</si>
  <si>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</si>
  <si>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</si>
  <si>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</si>
  <si>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</si>
  <si>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</si>
  <si>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</si>
  <si>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</si>
  <si>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</si>
  <si>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</si>
  <si>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</si>
  <si>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</si>
  <si>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</si>
  <si>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</si>
  <si>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</si>
  <si>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</si>
  <si>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</si>
  <si>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</si>
  <si>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</si>
  <si>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</si>
  <si>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</si>
  <si>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</si>
  <si>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</si>
  <si>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</si>
  <si>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</si>
  <si>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</si>
  <si>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</si>
  <si>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</si>
  <si>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</si>
  <si>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</si>
  <si>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</si>
  <si>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</si>
  <si>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</si>
  <si>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</si>
  <si>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</si>
  <si>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</si>
  <si>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</si>
  <si>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</si>
  <si>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</si>
  <si>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</si>
  <si>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</si>
  <si>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</si>
  <si>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</si>
  <si>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</si>
  <si>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класифікацією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</si>
  <si>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</si>
  <si>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дев'ять місяців 2023 року</t>
  </si>
  <si>
    <t>Додаток 3</t>
  </si>
  <si>
    <t>Субвенція з місцевого бюджету на проектування, відновлення.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об'єктів, що мають вплив на життєдіяльність населення, за рахунок відповідної субвенції з державного бюджету</t>
  </si>
  <si>
    <t>3719580</t>
  </si>
  <si>
    <t>9580</t>
  </si>
  <si>
    <t>2819800</t>
  </si>
  <si>
    <t>Природоохоронні заходи за рахунок цільових фондів</t>
  </si>
  <si>
    <t>2818340</t>
  </si>
  <si>
    <t>8340</t>
  </si>
  <si>
    <t>Охорона навколишнього природного середовища</t>
  </si>
  <si>
    <t>8300</t>
  </si>
  <si>
    <t>1518110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</si>
  <si>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</si>
  <si>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</si>
  <si>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</si>
  <si>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(об'єктів, заходів) за рахунок коштів фонду ліквідації наслідків збройної агресії</t>
  </si>
  <si>
    <t>1517383</t>
  </si>
  <si>
    <t>7383</t>
  </si>
  <si>
    <t>Реалізація проектів в рамках Програми з відновлення України</t>
  </si>
  <si>
    <t>1517381</t>
  </si>
  <si>
    <t>7381</t>
  </si>
  <si>
    <t>Будівництво установ та закладів соціальної сфери</t>
  </si>
  <si>
    <t>1517323</t>
  </si>
  <si>
    <t>7323</t>
  </si>
  <si>
    <t>Будівництво освітніх установ та закладів</t>
  </si>
  <si>
    <t>1517321</t>
  </si>
  <si>
    <t>7321</t>
  </si>
  <si>
    <t>Будівництво об'єктів житлово-комунального господарства</t>
  </si>
  <si>
    <t>1517310</t>
  </si>
  <si>
    <t>7310</t>
  </si>
  <si>
    <t>Будівництво та регіональний розвиток</t>
  </si>
  <si>
    <t>7300</t>
  </si>
  <si>
    <t>Здійснення  заходів із землеустрою</t>
  </si>
  <si>
    <t>1617130</t>
  </si>
  <si>
    <t>7130</t>
  </si>
  <si>
    <t>Придбання житла для окремих категорій населення відповідно до законодавства</t>
  </si>
  <si>
    <t>1616082</t>
  </si>
  <si>
    <t>6082</t>
  </si>
  <si>
    <t>Будівництво житла для окремих категорій населення відповідно до законодавства</t>
  </si>
  <si>
    <t>1516081</t>
  </si>
  <si>
    <t>6081</t>
  </si>
  <si>
    <t>Виконання заходів щодо придбання шкільних автобусів за рахунок субвенції з державного бюджету місцевим бюджетам</t>
  </si>
  <si>
    <t>0611252</t>
  </si>
  <si>
    <t>1252</t>
  </si>
  <si>
    <t>Співфінансування заходів, що пералізуються за рахунок субвенції з державного бюджету місцевим бюджетам на придбання шкільних автобусів</t>
  </si>
  <si>
    <t>0611251</t>
  </si>
  <si>
    <t>1251</t>
  </si>
  <si>
    <t>1511021</t>
  </si>
  <si>
    <t>1510150</t>
  </si>
  <si>
    <t>Виконання видаткової частини спеціального фонду обласного бюджету Київської області
за дев'ять місяців 2023 року</t>
  </si>
  <si>
    <t>Додаток 4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</si>
  <si>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</si>
  <si>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</si>
  <si>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</si>
  <si>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</si>
  <si>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</si>
  <si>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</si>
  <si>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</si>
  <si>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</si>
  <si>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</si>
  <si>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</si>
  <si>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</si>
  <si>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</si>
  <si>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</si>
  <si>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</si>
  <si>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</si>
  <si>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</si>
  <si>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</si>
  <si>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</si>
  <si>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дев'ять місяців 2023 року</t>
  </si>
  <si>
    <t>Кредитування обласного бюджету Київської області</t>
  </si>
  <si>
    <t>Додаток 5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</si>
  <si>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</si>
  <si>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</si>
  <si>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</si>
  <si>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</si>
  <si>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</si>
  <si>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</si>
  <si>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Передача коштів із спеціального до загального фонду бюджету*</t>
  </si>
  <si>
    <t>602302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</si>
  <si>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</si>
  <si>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</si>
  <si>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</si>
  <si>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</si>
  <si>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</si>
  <si>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</si>
  <si>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</si>
  <si>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</si>
  <si>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</si>
  <si>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</si>
  <si>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</si>
  <si>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</si>
  <si>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208340</t>
  </si>
  <si>
    <t>208300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</si>
  <si>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</si>
  <si>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</si>
  <si>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</si>
  <si>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</si>
  <si>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</si>
  <si>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</si>
  <si>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</si>
  <si>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</si>
  <si>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</si>
  <si>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</si>
  <si>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</si>
  <si>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</si>
  <si>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</si>
  <si>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</si>
  <si>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</si>
  <si>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</si>
  <si>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2D</t>
  </si>
  <si>
    <t>Дефіцит (-) /профіцит (+)*</t>
  </si>
  <si>
    <t>1D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</si>
  <si>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</si>
  <si>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</si>
  <si>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</si>
  <si>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</si>
  <si>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дев'ять місяців 2023 року</t>
  </si>
  <si>
    <t>Додаток 6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</si>
  <si>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</si>
  <si>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</si>
  <si>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</si>
  <si>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</si>
  <si>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</si>
  <si>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</si>
  <si>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</si>
  <si>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</si>
  <si>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/>
  </si>
  <si>
    <t>3. Фінансування спеціального фонду (бюджету розвитку) обласного бюджету Київської області
за дев'ять місяців 2023 року</t>
  </si>
  <si>
    <t>інші заходи та заклади молодіжної політики</t>
  </si>
  <si>
    <t>Срівфінансування заходів, що пералізуються за рахунок субвенції з державного бюджету місцевим бюджетам на придбання шкільних автобусів</t>
  </si>
  <si>
    <t>інші програми та заходи у сфері освіти</t>
  </si>
  <si>
    <t>2. Виконання видаткової частини спеціального фонду (бюджету розвитку) обласного бюджету Київської області
за дев'ять місяців 2023 року</t>
  </si>
  <si>
    <t>1. Виконання дохідної частини спеціального фонду (бюджету розвитку) обласного бюджету Київської області
за дев'ять місяців 2023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</si>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</sst>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;\-#,##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80">
    <xf numFmtId="0" fontId="0" fillId="0" borderId="0" xfId="0"/>
    <xf numFmtId="1" fontId="0" fillId="0" borderId="0" xfId="0" applyNumberFormat="1"/>
    <xf numFmtId="2" fontId="0" fillId="0" borderId="0" xfId="0" applyNumberFormat="1"/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/>
    </xf>
    <xf numFmtId="164" fontId="24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/>
    </xf>
    <xf numFmtId="164" fontId="25" fillId="0" borderId="11" xfId="0" applyNumberFormat="1" applyFont="1" applyBorder="1" applyAlignment="1">
      <alignment vertical="center"/>
    </xf>
    <xf numFmtId="1" fontId="25" fillId="33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/>
    </xf>
    <xf numFmtId="164" fontId="25" fillId="33" borderId="11" xfId="0" applyNumberFormat="1" applyFont="1" applyFill="1" applyBorder="1" applyAlignment="1">
      <alignment vertical="center"/>
    </xf>
    <xf numFmtId="1" fontId="25" fillId="34" borderId="11" xfId="0" applyNumberFormat="1" applyFont="1" applyFill="1" applyBorder="1" applyAlignment="1">
      <alignment horizontal="center" vertical="center"/>
    </xf>
    <xf numFmtId="1" fontId="25" fillId="34" borderId="11" xfId="0" applyNumberFormat="1" applyFont="1" applyFill="1" applyBorder="1" applyAlignment="1">
      <alignment vertical="center" wrapText="1"/>
    </xf>
    <xf numFmtId="4" fontId="25" fillId="34" borderId="11" xfId="0" applyNumberFormat="1" applyFont="1" applyFill="1" applyBorder="1" applyAlignment="1">
      <alignment vertical="center"/>
    </xf>
    <xf numFmtId="164" fontId="25" fillId="34" borderId="11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right"/>
    </xf>
    <xf numFmtId="0" fontId="21" fillId="0" borderId="12" xfId="0" applyFont="1" applyBorder="1" applyAlignment="1">
      <alignment horizontal="center" vertical="center" wrapText="1"/>
    </xf>
    <xf numFmtId="1" fontId="24" fillId="35" borderId="11" xfId="0" applyNumberFormat="1" applyFont="1" applyFill="1" applyBorder="1" applyAlignment="1">
      <alignment vertical="center" wrapText="1"/>
    </xf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65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65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65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26" fillId="35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2" fillId="35" borderId="11" xfId="42" applyFont="1" applyFill="1" applyBorder="1" applyAlignment="1">
      <alignment horizontal="center" vertical="center" wrapText="1"/>
    </xf>
    <xf numFmtId="0" fontId="22" fillId="36" borderId="11" xfId="42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2" fillId="36" borderId="13" xfId="42" applyFont="1" applyFill="1" applyBorder="1" applyAlignment="1">
      <alignment horizontal="center" vertical="center" wrapText="1"/>
    </xf>
    <xf numFmtId="0" fontId="22" fillId="36" borderId="14" xfId="42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28" fillId="35" borderId="0" xfId="0" applyFont="1" applyFill="1" applyBorder="1" applyAlignment="1">
      <alignment horizontal="center" vertical="center"/>
    </xf>
    <xf numFmtId="0" fontId="0" fillId="37" borderId="0" xfId="0" applyFill="1" applyAlignment="1">
      <alignment horizontal="left" vertical="top" wrapText="1"/>
    </xf>
    <xf numFmtId="0" fontId="0" fillId="35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164" fontId="0" fillId="0" borderId="0" xfId="0" applyNumberFormat="1"/>
    <xf numFmtId="165" fontId="25" fillId="34" borderId="11" xfId="0" applyNumberFormat="1" applyFont="1" applyFill="1" applyBorder="1" applyAlignment="1">
      <alignment vertical="center" wrapText="1"/>
    </xf>
    <xf numFmtId="4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horizontal="center" vertical="center" wrapText="1"/>
    </xf>
    <xf numFmtId="0" fontId="29" fillId="36" borderId="11" xfId="4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1" fillId="37" borderId="11" xfId="0" applyFont="1" applyFill="1" applyBorder="1" applyAlignment="1">
      <alignment horizontal="center" textRotation="90" wrapText="1"/>
    </xf>
    <xf numFmtId="0" fontId="21" fillId="37" borderId="11" xfId="0" applyFont="1" applyFill="1" applyBorder="1" applyAlignment="1">
      <alignment horizontal="center" vertical="center" wrapText="1"/>
    </xf>
    <xf numFmtId="0" fontId="31" fillId="36" borderId="0" xfId="42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2" fontId="33" fillId="36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4" fillId="0" borderId="0" xfId="43"/>
    <xf numFmtId="4" fontId="34" fillId="0" borderId="0" xfId="43" applyNumberFormat="1"/>
    <xf numFmtId="4" fontId="18" fillId="0" borderId="15" xfId="43" applyNumberFormat="1" applyFont="1" applyBorder="1" applyAlignment="1">
      <alignment horizontal="right" vertical="center" wrapText="1"/>
    </xf>
    <xf numFmtId="4" fontId="18" fillId="0" borderId="15" xfId="43" applyNumberFormat="1" applyFont="1" applyBorder="1" applyAlignment="1">
      <alignment horizontal="justify" vertical="center" wrapText="1"/>
    </xf>
    <xf numFmtId="4" fontId="18" fillId="0" borderId="16" xfId="43" applyNumberFormat="1" applyFont="1" applyBorder="1" applyAlignment="1">
      <alignment horizontal="justify" vertical="center" wrapText="1"/>
    </xf>
    <xf numFmtId="4" fontId="35" fillId="0" borderId="15" xfId="43" applyNumberFormat="1" applyFont="1" applyBorder="1" applyAlignment="1">
      <alignment horizontal="right" vertical="center" wrapText="1"/>
    </xf>
    <xf numFmtId="4" fontId="28" fillId="0" borderId="17" xfId="43" applyNumberFormat="1" applyFont="1" applyBorder="1" applyAlignment="1">
      <alignment horizontal="right" vertical="center"/>
    </xf>
    <xf numFmtId="4" fontId="28" fillId="0" borderId="15" xfId="43" applyNumberFormat="1" applyFont="1" applyBorder="1" applyAlignment="1">
      <alignment horizontal="right" vertical="center" wrapText="1"/>
    </xf>
    <xf numFmtId="1" fontId="35" fillId="0" borderId="15" xfId="43" applyNumberFormat="1" applyFont="1" applyBorder="1" applyAlignment="1">
      <alignment horizontal="center" vertical="center" wrapText="1"/>
    </xf>
    <xf numFmtId="1" fontId="35" fillId="0" borderId="17" xfId="43" applyNumberFormat="1" applyFont="1" applyBorder="1" applyAlignment="1">
      <alignment vertical="center" wrapText="1"/>
    </xf>
    <xf numFmtId="4" fontId="28" fillId="0" borderId="15" xfId="43" applyNumberFormat="1" applyFont="1" applyFill="1" applyBorder="1" applyAlignment="1">
      <alignment horizontal="right" vertical="center" wrapText="1"/>
    </xf>
    <xf numFmtId="4" fontId="35" fillId="0" borderId="15" xfId="43" applyNumberFormat="1" applyFont="1" applyFill="1" applyBorder="1" applyAlignment="1">
      <alignment horizontal="right" vertical="center" wrapText="1"/>
    </xf>
    <xf numFmtId="1" fontId="35" fillId="0" borderId="17" xfId="43" applyNumberFormat="1" applyFont="1" applyBorder="1" applyAlignment="1">
      <alignment horizontal="center" vertical="center" wrapText="1"/>
    </xf>
    <xf numFmtId="4" fontId="18" fillId="0" borderId="17" xfId="43" applyNumberFormat="1" applyFont="1" applyBorder="1" applyAlignment="1">
      <alignment horizontal="right" vertical="center"/>
    </xf>
    <xf numFmtId="4" fontId="18" fillId="0" borderId="15" xfId="43" applyNumberFormat="1" applyFont="1" applyFill="1" applyBorder="1" applyAlignment="1">
      <alignment horizontal="right" vertical="center" wrapText="1"/>
    </xf>
    <xf numFmtId="1" fontId="18" fillId="0" borderId="15" xfId="43" applyNumberFormat="1" applyFont="1" applyBorder="1" applyAlignment="1">
      <alignment horizontal="center" vertical="center" wrapText="1"/>
    </xf>
    <xf numFmtId="4" fontId="18" fillId="0" borderId="18" xfId="43" applyNumberFormat="1" applyFont="1" applyBorder="1" applyAlignment="1">
      <alignment horizontal="left" vertical="center" wrapText="1"/>
    </xf>
    <xf numFmtId="1" fontId="28" fillId="0" borderId="15" xfId="43" applyNumberFormat="1" applyFont="1" applyBorder="1" applyAlignment="1">
      <alignment horizontal="center" vertical="center" wrapText="1"/>
    </xf>
    <xf numFmtId="4" fontId="28" fillId="0" borderId="16" xfId="43" applyNumberFormat="1" applyFont="1" applyBorder="1" applyAlignment="1">
      <alignment horizontal="left" vertical="center" wrapText="1"/>
    </xf>
    <xf numFmtId="4" fontId="18" fillId="0" borderId="16" xfId="43" applyNumberFormat="1" applyFont="1" applyBorder="1" applyAlignment="1">
      <alignment horizontal="left" vertical="center" wrapText="1"/>
    </xf>
    <xf numFmtId="4" fontId="19" fillId="0" borderId="19" xfId="43" applyNumberFormat="1" applyFont="1" applyBorder="1" applyAlignment="1">
      <alignment horizontal="center" vertical="center" wrapText="1"/>
    </xf>
    <xf numFmtId="4" fontId="19" fillId="0" borderId="20" xfId="43" applyNumberFormat="1" applyFont="1" applyBorder="1" applyAlignment="1">
      <alignment horizontal="center" vertical="center" wrapText="1"/>
    </xf>
    <xf numFmtId="4" fontId="19" fillId="0" borderId="21" xfId="43" applyNumberFormat="1" applyFont="1" applyBorder="1" applyAlignment="1">
      <alignment horizontal="center" vertical="center" wrapText="1"/>
    </xf>
    <xf numFmtId="4" fontId="28" fillId="0" borderId="15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 wrapText="1"/>
    </xf>
    <xf numFmtId="0" fontId="19" fillId="0" borderId="22" xfId="43" applyFont="1" applyBorder="1" applyAlignment="1">
      <alignment horizontal="center" vertical="center" wrapText="1"/>
    </xf>
    <xf numFmtId="0" fontId="19" fillId="0" borderId="23" xfId="43" applyFont="1" applyBorder="1" applyAlignment="1">
      <alignment horizontal="center" vertical="center" wrapText="1"/>
    </xf>
    <xf numFmtId="0" fontId="19" fillId="0" borderId="24" xfId="43" applyFont="1" applyBorder="1" applyAlignment="1">
      <alignment horizontal="center" vertical="center" wrapText="1"/>
    </xf>
    <xf numFmtId="0" fontId="19" fillId="0" borderId="25" xfId="43" applyFont="1" applyBorder="1" applyAlignment="1">
      <alignment horizontal="center" vertical="center" wrapText="1"/>
    </xf>
    <xf numFmtId="165" fontId="28" fillId="0" borderId="26" xfId="43" applyNumberFormat="1" applyFont="1" applyBorder="1" applyAlignment="1">
      <alignment horizontal="center" vertical="center" wrapText="1"/>
    </xf>
    <xf numFmtId="165" fontId="28" fillId="0" borderId="18" xfId="43" applyNumberFormat="1" applyFont="1" applyBorder="1" applyAlignment="1">
      <alignment horizontal="center" vertical="center" wrapText="1"/>
    </xf>
    <xf numFmtId="164" fontId="28" fillId="0" borderId="26" xfId="43" applyNumberFormat="1" applyFont="1" applyBorder="1" applyAlignment="1">
      <alignment horizontal="center" vertical="center" wrapText="1"/>
    </xf>
    <xf numFmtId="0" fontId="28" fillId="0" borderId="26" xfId="43" applyFont="1" applyBorder="1" applyAlignment="1">
      <alignment wrapText="1"/>
    </xf>
    <xf numFmtId="0" fontId="28" fillId="0" borderId="27" xfId="43" applyFont="1" applyBorder="1" applyAlignment="1">
      <alignment wrapText="1"/>
    </xf>
    <xf numFmtId="0" fontId="33" fillId="0" borderId="15" xfId="43" applyFont="1" applyBorder="1" applyAlignment="1">
      <alignment horizontal="center" vertical="center" wrapText="1"/>
    </xf>
    <xf numFmtId="0" fontId="33" fillId="0" borderId="17" xfId="43" applyFont="1" applyBorder="1" applyAlignment="1">
      <alignment horizontal="center" vertical="center" wrapText="1"/>
    </xf>
    <xf numFmtId="0" fontId="33" fillId="0" borderId="16" xfId="43" applyFont="1" applyBorder="1" applyAlignment="1">
      <alignment horizontal="center" vertical="center" wrapText="1"/>
    </xf>
    <xf numFmtId="2" fontId="33" fillId="0" borderId="16" xfId="43" applyNumberFormat="1" applyFont="1" applyBorder="1" applyAlignment="1">
      <alignment horizontal="center" vertical="center" wrapText="1"/>
    </xf>
    <xf numFmtId="2" fontId="34" fillId="0" borderId="16" xfId="43" applyNumberFormat="1" applyBorder="1" applyAlignment="1">
      <alignment horizontal="center" vertical="center" wrapText="1"/>
    </xf>
    <xf numFmtId="0" fontId="33" fillId="0" borderId="15" xfId="43" applyFont="1" applyBorder="1" applyAlignment="1">
      <alignment horizontal="center" vertical="center" wrapText="1"/>
    </xf>
    <xf numFmtId="0" fontId="33" fillId="0" borderId="28" xfId="43" applyFont="1" applyBorder="1" applyAlignment="1">
      <alignment horizontal="center" vertical="center" wrapText="1"/>
    </xf>
    <xf numFmtId="0" fontId="33" fillId="0" borderId="29" xfId="43" applyFont="1" applyBorder="1" applyAlignment="1">
      <alignment horizontal="center" vertical="center" wrapText="1"/>
    </xf>
    <xf numFmtId="0" fontId="33" fillId="0" borderId="30" xfId="43" applyFont="1" applyBorder="1" applyAlignment="1">
      <alignment horizontal="center" vertical="center" wrapText="1"/>
    </xf>
    <xf numFmtId="0" fontId="33" fillId="0" borderId="31" xfId="43" applyFont="1" applyBorder="1" applyAlignment="1">
      <alignment horizontal="center" vertical="center" wrapText="1"/>
    </xf>
    <xf numFmtId="0" fontId="33" fillId="0" borderId="32" xfId="43" applyFont="1" applyBorder="1" applyAlignment="1">
      <alignment horizontal="center" vertical="center" wrapText="1"/>
    </xf>
    <xf numFmtId="2" fontId="33" fillId="0" borderId="18" xfId="43" applyNumberFormat="1" applyFont="1" applyBorder="1" applyAlignment="1">
      <alignment horizontal="center" vertical="center" wrapText="1"/>
    </xf>
    <xf numFmtId="2" fontId="34" fillId="0" borderId="18" xfId="43" applyNumberFormat="1" applyBorder="1" applyAlignment="1">
      <alignment horizontal="center" vertical="center" wrapText="1"/>
    </xf>
    <xf numFmtId="0" fontId="33" fillId="0" borderId="33" xfId="43" applyFont="1" applyBorder="1" applyAlignment="1">
      <alignment horizontal="center" vertical="center" wrapText="1"/>
    </xf>
    <xf numFmtId="0" fontId="33" fillId="0" borderId="34" xfId="43" applyFont="1" applyBorder="1" applyAlignment="1">
      <alignment horizontal="center" vertical="center" wrapText="1"/>
    </xf>
    <xf numFmtId="0" fontId="33" fillId="0" borderId="35" xfId="43" applyFont="1" applyBorder="1" applyAlignment="1">
      <alignment horizontal="center" vertical="center" wrapText="1"/>
    </xf>
    <xf numFmtId="0" fontId="33" fillId="0" borderId="36" xfId="43" applyFont="1" applyBorder="1" applyAlignment="1">
      <alignment horizontal="center" vertical="center" wrapText="1"/>
    </xf>
    <xf numFmtId="0" fontId="33" fillId="0" borderId="37" xfId="43" applyFont="1" applyBorder="1" applyAlignment="1">
      <alignment horizontal="center" vertical="center" wrapText="1"/>
    </xf>
    <xf numFmtId="0" fontId="33" fillId="0" borderId="38" xfId="43" applyFont="1" applyBorder="1" applyAlignment="1">
      <alignment horizontal="center" vertical="center" wrapText="1"/>
    </xf>
    <xf numFmtId="2" fontId="33" fillId="0" borderId="27" xfId="43" applyNumberFormat="1" applyFont="1" applyBorder="1" applyAlignment="1">
      <alignment horizontal="center" vertical="center" wrapText="1"/>
    </xf>
    <xf numFmtId="0" fontId="20" fillId="0" borderId="0" xfId="43" applyFont="1" applyAlignment="1">
      <alignment horizontal="right" vertical="center"/>
    </xf>
    <xf numFmtId="0" fontId="34" fillId="0" borderId="0" xfId="43" applyBorder="1"/>
    <xf numFmtId="0" fontId="28" fillId="0" borderId="28" xfId="43" applyFont="1" applyFill="1" applyBorder="1" applyAlignment="1">
      <alignment horizontal="center" vertical="center"/>
    </xf>
    <xf numFmtId="0" fontId="36" fillId="0" borderId="0" xfId="43" applyFont="1" applyAlignment="1">
      <alignment horizontal="center" vertical="center"/>
    </xf>
    <xf numFmtId="0" fontId="18" fillId="0" borderId="0" xfId="43" applyFont="1" applyAlignment="1">
      <alignment horizontal="right" vertical="center"/>
    </xf>
    <xf numFmtId="0" fontId="20" fillId="0" borderId="39" xfId="0" applyFont="1" applyBorder="1" applyAlignment="1">
      <alignment horizontal="left" vertical="top" wrapText="1"/>
    </xf>
    <xf numFmtId="0" fontId="28" fillId="0" borderId="39" xfId="0" applyFont="1" applyBorder="1" applyAlignment="1">
      <alignment horizontal="left" vertical="top" wrapText="1"/>
    </xf>
    <xf numFmtId="4" fontId="37" fillId="0" borderId="11" xfId="0" applyNumberFormat="1" applyFont="1" applyBorder="1" applyAlignment="1">
      <alignment vertical="center" wrapText="1"/>
    </xf>
    <xf numFmtId="0" fontId="38" fillId="37" borderId="40" xfId="0" applyFont="1" applyFill="1" applyBorder="1" applyAlignment="1">
      <alignment horizontal="left" vertical="center" wrapText="1"/>
    </xf>
    <xf numFmtId="0" fontId="38" fillId="35" borderId="11" xfId="0" applyFont="1" applyFill="1" applyBorder="1" applyAlignment="1">
      <alignment horizontal="center" vertical="center" wrapText="1"/>
    </xf>
    <xf numFmtId="0" fontId="38" fillId="37" borderId="41" xfId="0" applyFont="1" applyFill="1" applyBorder="1" applyAlignment="1">
      <alignment horizontal="lef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39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4" fontId="37" fillId="35" borderId="11" xfId="0" applyNumberFormat="1" applyFont="1" applyFill="1" applyBorder="1" applyAlignment="1">
      <alignment vertical="center" wrapText="1"/>
    </xf>
    <xf numFmtId="4" fontId="38" fillId="35" borderId="11" xfId="0" applyNumberFormat="1" applyFont="1" applyFill="1" applyBorder="1" applyAlignment="1">
      <alignment horizontal="right" vertical="center" wrapText="1"/>
    </xf>
    <xf numFmtId="0" fontId="38" fillId="35" borderId="1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166" fontId="26" fillId="37" borderId="44" xfId="0" applyNumberFormat="1" applyFont="1" applyFill="1" applyBorder="1" applyAlignment="1">
      <alignment horizontal="center" vertical="center" wrapText="1"/>
    </xf>
    <xf numFmtId="166" fontId="26" fillId="37" borderId="45" xfId="0" applyNumberFormat="1" applyFont="1" applyFill="1" applyBorder="1" applyAlignment="1">
      <alignment horizontal="center" vertical="center" wrapText="1"/>
    </xf>
    <xf numFmtId="0" fontId="26" fillId="37" borderId="44" xfId="0" applyFont="1" applyFill="1" applyBorder="1" applyAlignment="1">
      <alignment horizontal="center" vertical="center" wrapText="1"/>
    </xf>
    <xf numFmtId="0" fontId="21" fillId="37" borderId="46" xfId="0" applyFont="1" applyFill="1" applyBorder="1" applyAlignment="1">
      <alignment horizontal="center" vertical="center" wrapText="1"/>
    </xf>
    <xf numFmtId="0" fontId="21" fillId="37" borderId="41" xfId="0" applyFont="1" applyFill="1" applyBorder="1" applyAlignment="1">
      <alignment horizontal="center" vertical="center" wrapText="1"/>
    </xf>
    <xf numFmtId="0" fontId="21" fillId="37" borderId="47" xfId="0" applyFont="1" applyFill="1" applyBorder="1" applyAlignment="1">
      <alignment horizontal="center" vertical="center" wrapText="1"/>
    </xf>
    <xf numFmtId="0" fontId="21" fillId="37" borderId="48" xfId="0" applyFont="1" applyFill="1" applyBorder="1" applyAlignment="1">
      <alignment horizontal="center" vertical="center" wrapText="1"/>
    </xf>
    <xf numFmtId="0" fontId="21" fillId="37" borderId="49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0" fillId="0" borderId="0" xfId="0" applyFill="1"/>
    <xf numFmtId="4" fontId="37" fillId="33" borderId="11" xfId="0" applyNumberFormat="1" applyFont="1" applyFill="1" applyBorder="1" applyAlignment="1">
      <alignment vertical="center" wrapText="1"/>
    </xf>
    <xf numFmtId="1" fontId="37" fillId="33" borderId="11" xfId="0" applyNumberFormat="1" applyFont="1" applyFill="1" applyBorder="1" applyAlignment="1">
      <alignment vertical="center" wrapText="1"/>
    </xf>
    <xf numFmtId="1" fontId="37" fillId="33" borderId="1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" fontId="25" fillId="0" borderId="11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24" fillId="0" borderId="50" xfId="0" applyNumberFormat="1" applyFont="1" applyFill="1" applyBorder="1" applyAlignment="1">
      <alignment horizontal="center" vertical="center" wrapText="1"/>
    </xf>
    <xf numFmtId="1" fontId="25" fillId="0" borderId="50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4" fontId="25" fillId="34" borderId="11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0" fontId="16" fillId="33" borderId="0" xfId="0" applyFont="1" applyFill="1"/>
    <xf numFmtId="4" fontId="24" fillId="35" borderId="11" xfId="0" applyNumberFormat="1" applyFont="1" applyFill="1" applyBorder="1" applyAlignment="1">
      <alignment vertical="center" wrapText="1"/>
    </xf>
    <xf numFmtId="4" fontId="25" fillId="35" borderId="11" xfId="0" applyNumberFormat="1" applyFont="1" applyFill="1" applyBorder="1" applyAlignment="1">
      <alignment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1" fontId="41" fillId="0" borderId="0" xfId="0" applyNumberFormat="1" applyFont="1" applyAlignment="1">
      <alignment horizontal="center" vertical="center" wrapText="1"/>
    </xf>
    <xf numFmtId="1" fontId="16" fillId="34" borderId="11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0" fontId="42" fillId="0" borderId="0" xfId="0" applyFont="1" applyAlignment="1">
      <alignment horizont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zoomScaleNormal="100" workbookViewId="0">
      <selection activeCell="B83" sqref="B83"/>
    </sheetView>
  </sheetViews>
  <sheetFormatPr defaultRowHeight="15" x14ac:dyDescent="0.25"/>
  <cols>
    <col min="1" max="1" width="18.85546875" style="6" customWidth="1"/>
    <col min="2" max="2" width="74.140625" style="1" customWidth="1"/>
    <col min="3" max="3" width="26.140625" style="2" customWidth="1"/>
    <col min="4" max="4" width="24" style="2" customWidth="1"/>
    <col min="5" max="5" width="24.140625" style="2" customWidth="1"/>
  </cols>
  <sheetData>
    <row r="1" spans="1:5" ht="26.25" customHeight="1" x14ac:dyDescent="0.25">
      <c r="A1" s="26" t="s">
        <v>81</v>
      </c>
      <c r="B1" s="26"/>
      <c r="C1" s="26"/>
      <c r="D1" s="26"/>
      <c r="E1" s="26"/>
    </row>
    <row r="2" spans="1:5" ht="42" customHeight="1" x14ac:dyDescent="0.3">
      <c r="A2" s="27" t="s">
        <v>88</v>
      </c>
      <c r="B2" s="28"/>
      <c r="C2" s="28"/>
      <c r="D2" s="28"/>
      <c r="E2" s="28"/>
    </row>
    <row r="3" spans="1:5" ht="33" customHeight="1" x14ac:dyDescent="0.3">
      <c r="A3" s="3"/>
      <c r="B3" s="4"/>
      <c r="C3" s="4"/>
      <c r="D3" s="4"/>
      <c r="E3" s="23" t="s">
        <v>82</v>
      </c>
    </row>
    <row r="4" spans="1:5" x14ac:dyDescent="0.25">
      <c r="A4" s="29" t="s">
        <v>83</v>
      </c>
      <c r="B4" s="29" t="s">
        <v>84</v>
      </c>
      <c r="C4" s="29" t="s">
        <v>85</v>
      </c>
      <c r="D4" s="29" t="s">
        <v>86</v>
      </c>
      <c r="E4" s="31" t="s">
        <v>87</v>
      </c>
    </row>
    <row r="5" spans="1:5" ht="41.25" customHeight="1" x14ac:dyDescent="0.25">
      <c r="A5" s="30"/>
      <c r="B5" s="30"/>
      <c r="C5" s="30"/>
      <c r="D5" s="30"/>
      <c r="E5" s="31"/>
    </row>
    <row r="6" spans="1: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</row>
    <row r="7" spans="1:5" ht="28.5" customHeight="1" x14ac:dyDescent="0.25">
      <c r="A7" s="15" t="s">
        <v>0</v>
      </c>
      <c r="B7" s="16" t="s">
        <v>89</v>
      </c>
      <c r="C7" s="17">
        <v>3868253390</v>
      </c>
      <c r="D7" s="17">
        <v>3258193922.6300001</v>
      </c>
      <c r="E7" s="18">
        <f>D7/C7*100</f>
        <v>84.229071731777111</v>
      </c>
    </row>
    <row r="8" spans="1:5" ht="37.5" x14ac:dyDescent="0.25">
      <c r="A8" s="11" t="s">
        <v>1</v>
      </c>
      <c r="B8" s="12" t="s">
        <v>90</v>
      </c>
      <c r="C8" s="13">
        <v>3772901090</v>
      </c>
      <c r="D8" s="13">
        <v>3181532994.54</v>
      </c>
      <c r="E8" s="14">
        <f t="shared" ref="E8:E69" si="0">D8/C8*100</f>
        <v>84.325905149556945</v>
      </c>
    </row>
    <row r="9" spans="1:5" ht="18.75" x14ac:dyDescent="0.25">
      <c r="A9" s="11" t="s">
        <v>2</v>
      </c>
      <c r="B9" s="12" t="s">
        <v>91</v>
      </c>
      <c r="C9" s="13">
        <v>3233271690</v>
      </c>
      <c r="D9" s="13">
        <v>2702318159.5</v>
      </c>
      <c r="E9" s="14">
        <f t="shared" si="0"/>
        <v>83.578443712535645</v>
      </c>
    </row>
    <row r="10" spans="1:5" ht="56.25" x14ac:dyDescent="0.25">
      <c r="A10" s="7" t="s">
        <v>3</v>
      </c>
      <c r="B10" s="8" t="s">
        <v>92</v>
      </c>
      <c r="C10" s="9">
        <v>2124140630</v>
      </c>
      <c r="D10" s="9">
        <v>1631629927.26</v>
      </c>
      <c r="E10" s="10">
        <f t="shared" si="0"/>
        <v>76.813648974832702</v>
      </c>
    </row>
    <row r="11" spans="1:5" ht="93.75" x14ac:dyDescent="0.25">
      <c r="A11" s="7" t="s">
        <v>4</v>
      </c>
      <c r="B11" s="8" t="s">
        <v>93</v>
      </c>
      <c r="C11" s="9">
        <v>854721800</v>
      </c>
      <c r="D11" s="9">
        <v>880057271.32000005</v>
      </c>
      <c r="E11" s="10">
        <f t="shared" si="0"/>
        <v>102.96417750430609</v>
      </c>
    </row>
    <row r="12" spans="1:5" ht="56.25" x14ac:dyDescent="0.25">
      <c r="A12" s="7" t="s">
        <v>5</v>
      </c>
      <c r="B12" s="8" t="s">
        <v>94</v>
      </c>
      <c r="C12" s="9">
        <v>167722000</v>
      </c>
      <c r="D12" s="9">
        <v>114737728.91</v>
      </c>
      <c r="E12" s="10">
        <f t="shared" si="0"/>
        <v>68.409468590882526</v>
      </c>
    </row>
    <row r="13" spans="1:5" ht="37.5" x14ac:dyDescent="0.25">
      <c r="A13" s="7" t="s">
        <v>6</v>
      </c>
      <c r="B13" s="8" t="s">
        <v>95</v>
      </c>
      <c r="C13" s="9">
        <v>86452000</v>
      </c>
      <c r="D13" s="9">
        <v>75432505.219999999</v>
      </c>
      <c r="E13" s="10">
        <f t="shared" si="0"/>
        <v>87.25362654420951</v>
      </c>
    </row>
    <row r="14" spans="1:5" ht="37.5" x14ac:dyDescent="0.25">
      <c r="A14" s="7" t="s">
        <v>7</v>
      </c>
      <c r="B14" s="8" t="s">
        <v>96</v>
      </c>
      <c r="C14" s="9">
        <v>225950</v>
      </c>
      <c r="D14" s="9">
        <v>294012.79999999999</v>
      </c>
      <c r="E14" s="10">
        <f t="shared" si="0"/>
        <v>130.12294755476873</v>
      </c>
    </row>
    <row r="15" spans="1:5" ht="56.25" x14ac:dyDescent="0.25">
      <c r="A15" s="7" t="s">
        <v>8</v>
      </c>
      <c r="B15" s="8" t="s">
        <v>97</v>
      </c>
      <c r="C15" s="9">
        <v>9310</v>
      </c>
      <c r="D15" s="9">
        <v>166713.99</v>
      </c>
      <c r="E15" s="10">
        <f t="shared" si="0"/>
        <v>1790.6980665950591</v>
      </c>
    </row>
    <row r="16" spans="1:5" ht="18.75" x14ac:dyDescent="0.25">
      <c r="A16" s="11" t="s">
        <v>9</v>
      </c>
      <c r="B16" s="12" t="s">
        <v>98</v>
      </c>
      <c r="C16" s="13">
        <v>539629400</v>
      </c>
      <c r="D16" s="13">
        <v>479214835.04000002</v>
      </c>
      <c r="E16" s="14">
        <f t="shared" si="0"/>
        <v>88.804434124604782</v>
      </c>
    </row>
    <row r="17" spans="1:5" ht="37.5" x14ac:dyDescent="0.25">
      <c r="A17" s="7" t="s">
        <v>10</v>
      </c>
      <c r="B17" s="8" t="s">
        <v>99</v>
      </c>
      <c r="C17" s="9">
        <v>77000</v>
      </c>
      <c r="D17" s="9">
        <v>35013.79</v>
      </c>
      <c r="E17" s="10">
        <f t="shared" si="0"/>
        <v>45.472454545454546</v>
      </c>
    </row>
    <row r="18" spans="1:5" ht="37.5" x14ac:dyDescent="0.25">
      <c r="A18" s="7" t="s">
        <v>11</v>
      </c>
      <c r="B18" s="8" t="s">
        <v>100</v>
      </c>
      <c r="C18" s="9">
        <v>169006000</v>
      </c>
      <c r="D18" s="9">
        <v>142108919.77000001</v>
      </c>
      <c r="E18" s="10">
        <f t="shared" si="0"/>
        <v>84.085132936108792</v>
      </c>
    </row>
    <row r="19" spans="1:5" ht="18.75" x14ac:dyDescent="0.25">
      <c r="A19" s="7" t="s">
        <v>12</v>
      </c>
      <c r="B19" s="8" t="s">
        <v>101</v>
      </c>
      <c r="C19" s="9">
        <v>7972000</v>
      </c>
      <c r="D19" s="9">
        <v>5742409.25</v>
      </c>
      <c r="E19" s="10">
        <f t="shared" si="0"/>
        <v>72.032228424485695</v>
      </c>
    </row>
    <row r="20" spans="1:5" ht="56.25" x14ac:dyDescent="0.25">
      <c r="A20" s="7" t="s">
        <v>13</v>
      </c>
      <c r="B20" s="8" t="s">
        <v>102</v>
      </c>
      <c r="C20" s="9">
        <v>1492000</v>
      </c>
      <c r="D20" s="9">
        <v>1093038.8999999999</v>
      </c>
      <c r="E20" s="10">
        <f t="shared" si="0"/>
        <v>73.259979892761379</v>
      </c>
    </row>
    <row r="21" spans="1:5" ht="37.5" x14ac:dyDescent="0.25">
      <c r="A21" s="7" t="s">
        <v>14</v>
      </c>
      <c r="B21" s="8" t="s">
        <v>103</v>
      </c>
      <c r="C21" s="9">
        <v>360381500</v>
      </c>
      <c r="D21" s="9">
        <v>329582138.43000001</v>
      </c>
      <c r="E21" s="10">
        <f t="shared" si="0"/>
        <v>91.453678512909249</v>
      </c>
    </row>
    <row r="22" spans="1:5" ht="56.25" x14ac:dyDescent="0.25">
      <c r="A22" s="7" t="s">
        <v>15</v>
      </c>
      <c r="B22" s="8" t="s">
        <v>104</v>
      </c>
      <c r="C22" s="9">
        <v>341800</v>
      </c>
      <c r="D22" s="9">
        <v>234794</v>
      </c>
      <c r="E22" s="10">
        <f t="shared" si="0"/>
        <v>68.693387946167348</v>
      </c>
    </row>
    <row r="23" spans="1:5" ht="56.25" x14ac:dyDescent="0.25">
      <c r="A23" s="7" t="s">
        <v>16</v>
      </c>
      <c r="B23" s="8" t="s">
        <v>105</v>
      </c>
      <c r="C23" s="9">
        <v>247000</v>
      </c>
      <c r="D23" s="9">
        <v>306489.59999999998</v>
      </c>
      <c r="E23" s="10">
        <f t="shared" si="0"/>
        <v>124.08485829959513</v>
      </c>
    </row>
    <row r="24" spans="1:5" ht="37.5" x14ac:dyDescent="0.25">
      <c r="A24" s="7" t="s">
        <v>17</v>
      </c>
      <c r="B24" s="8" t="s">
        <v>106</v>
      </c>
      <c r="C24" s="9">
        <v>112100</v>
      </c>
      <c r="D24" s="9">
        <v>112031.3</v>
      </c>
      <c r="E24" s="10">
        <f t="shared" si="0"/>
        <v>99.938715432649431</v>
      </c>
    </row>
    <row r="25" spans="1:5" ht="37.5" x14ac:dyDescent="0.25">
      <c r="A25" s="11" t="s">
        <v>18</v>
      </c>
      <c r="B25" s="12" t="s">
        <v>107</v>
      </c>
      <c r="C25" s="13">
        <v>95352300</v>
      </c>
      <c r="D25" s="13">
        <v>76660928.090000004</v>
      </c>
      <c r="E25" s="14">
        <f t="shared" si="0"/>
        <v>80.397565753526663</v>
      </c>
    </row>
    <row r="26" spans="1:5" ht="18.75" x14ac:dyDescent="0.25">
      <c r="A26" s="11" t="s">
        <v>19</v>
      </c>
      <c r="B26" s="12" t="s">
        <v>108</v>
      </c>
      <c r="C26" s="13">
        <v>80831300</v>
      </c>
      <c r="D26" s="13">
        <v>65669401.390000001</v>
      </c>
      <c r="E26" s="14">
        <f t="shared" si="0"/>
        <v>81.242540191732658</v>
      </c>
    </row>
    <row r="27" spans="1:5" ht="56.25" x14ac:dyDescent="0.25">
      <c r="A27" s="7" t="s">
        <v>20</v>
      </c>
      <c r="B27" s="8" t="s">
        <v>109</v>
      </c>
      <c r="C27" s="9">
        <v>47883000</v>
      </c>
      <c r="D27" s="9">
        <v>39244193.969999999</v>
      </c>
      <c r="E27" s="10">
        <f t="shared" si="0"/>
        <v>81.958511308815233</v>
      </c>
    </row>
    <row r="28" spans="1:5" ht="37.5" x14ac:dyDescent="0.25">
      <c r="A28" s="7" t="s">
        <v>21</v>
      </c>
      <c r="B28" s="8" t="s">
        <v>110</v>
      </c>
      <c r="C28" s="9">
        <v>28032000</v>
      </c>
      <c r="D28" s="9">
        <v>22622973.760000002</v>
      </c>
      <c r="E28" s="10">
        <f t="shared" si="0"/>
        <v>80.704101598173523</v>
      </c>
    </row>
    <row r="29" spans="1:5" ht="37.5" x14ac:dyDescent="0.25">
      <c r="A29" s="7" t="s">
        <v>22</v>
      </c>
      <c r="B29" s="8" t="s">
        <v>111</v>
      </c>
      <c r="C29" s="9">
        <v>4894000</v>
      </c>
      <c r="D29" s="9">
        <v>3779072.61</v>
      </c>
      <c r="E29" s="10">
        <f t="shared" si="0"/>
        <v>77.218484062116872</v>
      </c>
    </row>
    <row r="30" spans="1:5" ht="61.5" customHeight="1" x14ac:dyDescent="0.25">
      <c r="A30" s="7" t="s">
        <v>23</v>
      </c>
      <c r="B30" s="8" t="s">
        <v>112</v>
      </c>
      <c r="C30" s="9">
        <v>22300</v>
      </c>
      <c r="D30" s="9">
        <v>23161.05</v>
      </c>
      <c r="E30" s="10">
        <f t="shared" si="0"/>
        <v>103.86121076233184</v>
      </c>
    </row>
    <row r="31" spans="1:5" ht="37.5" x14ac:dyDescent="0.25">
      <c r="A31" s="11" t="s">
        <v>24</v>
      </c>
      <c r="B31" s="12" t="s">
        <v>25</v>
      </c>
      <c r="C31" s="13">
        <v>10986000</v>
      </c>
      <c r="D31" s="13">
        <v>7149535.2699999996</v>
      </c>
      <c r="E31" s="14">
        <f t="shared" si="0"/>
        <v>65.07860249408337</v>
      </c>
    </row>
    <row r="32" spans="1:5" ht="37.5" x14ac:dyDescent="0.25">
      <c r="A32" s="7" t="s">
        <v>26</v>
      </c>
      <c r="B32" s="8" t="s">
        <v>113</v>
      </c>
      <c r="C32" s="9">
        <v>10986000</v>
      </c>
      <c r="D32" s="9">
        <v>7149535.2699999996</v>
      </c>
      <c r="E32" s="10">
        <f t="shared" si="0"/>
        <v>65.07860249408337</v>
      </c>
    </row>
    <row r="33" spans="1:5" ht="18.75" x14ac:dyDescent="0.25">
      <c r="A33" s="11" t="s">
        <v>27</v>
      </c>
      <c r="B33" s="12" t="s">
        <v>114</v>
      </c>
      <c r="C33" s="13">
        <v>3535000</v>
      </c>
      <c r="D33" s="13">
        <v>3841991.43</v>
      </c>
      <c r="E33" s="14">
        <f t="shared" si="0"/>
        <v>108.68434031117398</v>
      </c>
    </row>
    <row r="34" spans="1:5" ht="18.75" x14ac:dyDescent="0.25">
      <c r="A34" s="7" t="s">
        <v>28</v>
      </c>
      <c r="B34" s="8" t="s">
        <v>115</v>
      </c>
      <c r="C34" s="9">
        <v>3535000</v>
      </c>
      <c r="D34" s="9">
        <v>3841991.43</v>
      </c>
      <c r="E34" s="10">
        <f t="shared" si="0"/>
        <v>108.68434031117398</v>
      </c>
    </row>
    <row r="35" spans="1:5" ht="29.25" customHeight="1" x14ac:dyDescent="0.25">
      <c r="A35" s="19" t="s">
        <v>29</v>
      </c>
      <c r="B35" s="20" t="s">
        <v>116</v>
      </c>
      <c r="C35" s="21">
        <v>72925900</v>
      </c>
      <c r="D35" s="21">
        <v>60439058.850000001</v>
      </c>
      <c r="E35" s="22">
        <f t="shared" si="0"/>
        <v>82.877357495759398</v>
      </c>
    </row>
    <row r="36" spans="1:5" ht="18.75" x14ac:dyDescent="0.25">
      <c r="A36" s="11" t="s">
        <v>30</v>
      </c>
      <c r="B36" s="12" t="s">
        <v>117</v>
      </c>
      <c r="C36" s="13">
        <v>375800</v>
      </c>
      <c r="D36" s="13">
        <v>133559.13</v>
      </c>
      <c r="E36" s="14">
        <f t="shared" si="0"/>
        <v>35.539949441192128</v>
      </c>
    </row>
    <row r="37" spans="1:5" ht="112.5" x14ac:dyDescent="0.25">
      <c r="A37" s="11" t="s">
        <v>31</v>
      </c>
      <c r="B37" s="12" t="s">
        <v>153</v>
      </c>
      <c r="C37" s="13">
        <v>355900</v>
      </c>
      <c r="D37" s="13">
        <v>107611.13</v>
      </c>
      <c r="E37" s="14">
        <f t="shared" si="0"/>
        <v>30.236338859230123</v>
      </c>
    </row>
    <row r="38" spans="1:5" ht="56.25" x14ac:dyDescent="0.25">
      <c r="A38" s="7" t="s">
        <v>32</v>
      </c>
      <c r="B38" s="8" t="s">
        <v>118</v>
      </c>
      <c r="C38" s="9">
        <v>355900</v>
      </c>
      <c r="D38" s="9">
        <v>107611.13</v>
      </c>
      <c r="E38" s="10">
        <f t="shared" si="0"/>
        <v>30.236338859230123</v>
      </c>
    </row>
    <row r="39" spans="1:5" ht="24.75" customHeight="1" x14ac:dyDescent="0.25">
      <c r="A39" s="11" t="s">
        <v>33</v>
      </c>
      <c r="B39" s="12" t="s">
        <v>154</v>
      </c>
      <c r="C39" s="13">
        <v>19900</v>
      </c>
      <c r="D39" s="13">
        <v>25948</v>
      </c>
      <c r="E39" s="14">
        <f t="shared" si="0"/>
        <v>130.39195979899498</v>
      </c>
    </row>
    <row r="40" spans="1:5" ht="84" customHeight="1" x14ac:dyDescent="0.25">
      <c r="A40" s="7" t="s">
        <v>34</v>
      </c>
      <c r="B40" s="8" t="s">
        <v>119</v>
      </c>
      <c r="C40" s="9">
        <v>19900</v>
      </c>
      <c r="D40" s="9">
        <v>25948</v>
      </c>
      <c r="E40" s="10">
        <f t="shared" si="0"/>
        <v>130.39195979899498</v>
      </c>
    </row>
    <row r="41" spans="1:5" ht="37.5" x14ac:dyDescent="0.25">
      <c r="A41" s="11" t="s">
        <v>35</v>
      </c>
      <c r="B41" s="12" t="s">
        <v>120</v>
      </c>
      <c r="C41" s="13">
        <v>71040100</v>
      </c>
      <c r="D41" s="13">
        <v>59202486.630000003</v>
      </c>
      <c r="E41" s="14">
        <f t="shared" si="0"/>
        <v>83.33671634752767</v>
      </c>
    </row>
    <row r="42" spans="1:5" ht="24.75" customHeight="1" x14ac:dyDescent="0.25">
      <c r="A42" s="11" t="s">
        <v>36</v>
      </c>
      <c r="B42" s="12" t="s">
        <v>121</v>
      </c>
      <c r="C42" s="13">
        <v>70988800</v>
      </c>
      <c r="D42" s="13">
        <v>59175401.030000001</v>
      </c>
      <c r="E42" s="14">
        <f t="shared" si="0"/>
        <v>83.358784808307789</v>
      </c>
    </row>
    <row r="43" spans="1:5" ht="93.75" x14ac:dyDescent="0.25">
      <c r="A43" s="7" t="s">
        <v>37</v>
      </c>
      <c r="B43" s="8" t="s">
        <v>122</v>
      </c>
      <c r="C43" s="9">
        <v>29800</v>
      </c>
      <c r="D43" s="9">
        <v>17940</v>
      </c>
      <c r="E43" s="10">
        <f t="shared" si="0"/>
        <v>60.201342281879199</v>
      </c>
    </row>
    <row r="44" spans="1:5" ht="56.25" x14ac:dyDescent="0.25">
      <c r="A44" s="7" t="s">
        <v>38</v>
      </c>
      <c r="B44" s="8" t="s">
        <v>123</v>
      </c>
      <c r="C44" s="9">
        <v>50000</v>
      </c>
      <c r="D44" s="9">
        <v>1780</v>
      </c>
      <c r="E44" s="10">
        <f t="shared" si="0"/>
        <v>3.56</v>
      </c>
    </row>
    <row r="45" spans="1:5" ht="56.25" x14ac:dyDescent="0.25">
      <c r="A45" s="7" t="s">
        <v>39</v>
      </c>
      <c r="B45" s="8" t="s">
        <v>124</v>
      </c>
      <c r="C45" s="9">
        <v>199000</v>
      </c>
      <c r="D45" s="9">
        <v>72320</v>
      </c>
      <c r="E45" s="10">
        <f t="shared" si="0"/>
        <v>36.341708542713569</v>
      </c>
    </row>
    <row r="46" spans="1:5" ht="56.25" x14ac:dyDescent="0.25">
      <c r="A46" s="7" t="s">
        <v>40</v>
      </c>
      <c r="B46" s="8" t="s">
        <v>125</v>
      </c>
      <c r="C46" s="9">
        <v>11607000</v>
      </c>
      <c r="D46" s="9">
        <v>9246318</v>
      </c>
      <c r="E46" s="10">
        <f t="shared" si="0"/>
        <v>79.661566296200576</v>
      </c>
    </row>
    <row r="47" spans="1:5" ht="56.25" x14ac:dyDescent="0.25">
      <c r="A47" s="7" t="s">
        <v>41</v>
      </c>
      <c r="B47" s="8" t="s">
        <v>126</v>
      </c>
      <c r="C47" s="9">
        <v>50966000</v>
      </c>
      <c r="D47" s="9">
        <v>43737463.490000002</v>
      </c>
      <c r="E47" s="10">
        <f t="shared" si="0"/>
        <v>85.816943629086069</v>
      </c>
    </row>
    <row r="48" spans="1:5" ht="37.5" x14ac:dyDescent="0.25">
      <c r="A48" s="7" t="s">
        <v>42</v>
      </c>
      <c r="B48" s="8" t="s">
        <v>127</v>
      </c>
      <c r="C48" s="9">
        <v>2426000</v>
      </c>
      <c r="D48" s="9">
        <v>1653323.56</v>
      </c>
      <c r="E48" s="10">
        <f t="shared" si="0"/>
        <v>68.15018796372631</v>
      </c>
    </row>
    <row r="49" spans="1:5" ht="18.75" x14ac:dyDescent="0.25">
      <c r="A49" s="7" t="s">
        <v>43</v>
      </c>
      <c r="B49" s="8" t="s">
        <v>128</v>
      </c>
      <c r="C49" s="9">
        <v>10000</v>
      </c>
      <c r="D49" s="9">
        <v>8300</v>
      </c>
      <c r="E49" s="10">
        <f t="shared" si="0"/>
        <v>83</v>
      </c>
    </row>
    <row r="50" spans="1:5" ht="18.75" x14ac:dyDescent="0.25">
      <c r="A50" s="7" t="s">
        <v>44</v>
      </c>
      <c r="B50" s="8" t="s">
        <v>129</v>
      </c>
      <c r="C50" s="9">
        <v>2393000</v>
      </c>
      <c r="D50" s="9">
        <v>2082833.5</v>
      </c>
      <c r="E50" s="10">
        <f t="shared" si="0"/>
        <v>87.038591725867107</v>
      </c>
    </row>
    <row r="51" spans="1:5" ht="18.75" x14ac:dyDescent="0.25">
      <c r="A51" s="7" t="s">
        <v>45</v>
      </c>
      <c r="B51" s="8" t="s">
        <v>130</v>
      </c>
      <c r="C51" s="9">
        <v>1239000</v>
      </c>
      <c r="D51" s="9">
        <v>888113.16</v>
      </c>
      <c r="E51" s="10">
        <f t="shared" si="0"/>
        <v>71.679835351089594</v>
      </c>
    </row>
    <row r="52" spans="1:5" ht="18.75" x14ac:dyDescent="0.25">
      <c r="A52" s="7" t="s">
        <v>46</v>
      </c>
      <c r="B52" s="8" t="s">
        <v>131</v>
      </c>
      <c r="C52" s="9">
        <v>2069000</v>
      </c>
      <c r="D52" s="9">
        <v>1467009.32</v>
      </c>
      <c r="E52" s="10">
        <f t="shared" si="0"/>
        <v>70.904268728854518</v>
      </c>
    </row>
    <row r="53" spans="1:5" ht="56.25" x14ac:dyDescent="0.25">
      <c r="A53" s="11" t="s">
        <v>47</v>
      </c>
      <c r="B53" s="12" t="s">
        <v>132</v>
      </c>
      <c r="C53" s="13">
        <v>50000</v>
      </c>
      <c r="D53" s="13">
        <v>26189.599999999999</v>
      </c>
      <c r="E53" s="14">
        <f t="shared" si="0"/>
        <v>52.37919999999999</v>
      </c>
    </row>
    <row r="54" spans="1:5" ht="56.25" x14ac:dyDescent="0.25">
      <c r="A54" s="7" t="s">
        <v>48</v>
      </c>
      <c r="B54" s="8" t="s">
        <v>133</v>
      </c>
      <c r="C54" s="9">
        <v>50000</v>
      </c>
      <c r="D54" s="9">
        <v>26189.599999999999</v>
      </c>
      <c r="E54" s="10">
        <f t="shared" si="0"/>
        <v>52.37919999999999</v>
      </c>
    </row>
    <row r="55" spans="1:5" ht="93.75" x14ac:dyDescent="0.25">
      <c r="A55" s="11" t="s">
        <v>49</v>
      </c>
      <c r="B55" s="12" t="s">
        <v>134</v>
      </c>
      <c r="C55" s="13">
        <v>1300</v>
      </c>
      <c r="D55" s="13">
        <v>896</v>
      </c>
      <c r="E55" s="14">
        <f t="shared" si="0"/>
        <v>68.92307692307692</v>
      </c>
    </row>
    <row r="56" spans="1:5" ht="18.75" x14ac:dyDescent="0.25">
      <c r="A56" s="11" t="s">
        <v>50</v>
      </c>
      <c r="B56" s="12" t="s">
        <v>155</v>
      </c>
      <c r="C56" s="13">
        <v>1510000</v>
      </c>
      <c r="D56" s="13">
        <v>1103013.0900000001</v>
      </c>
      <c r="E56" s="14">
        <f t="shared" si="0"/>
        <v>73.047224503311256</v>
      </c>
    </row>
    <row r="57" spans="1:5" ht="18.75" x14ac:dyDescent="0.25">
      <c r="A57" s="11" t="s">
        <v>51</v>
      </c>
      <c r="B57" s="12" t="s">
        <v>154</v>
      </c>
      <c r="C57" s="13">
        <v>1510000</v>
      </c>
      <c r="D57" s="13">
        <v>1103013.0900000001</v>
      </c>
      <c r="E57" s="14">
        <f t="shared" si="0"/>
        <v>73.047224503311256</v>
      </c>
    </row>
    <row r="58" spans="1:5" ht="18.75" x14ac:dyDescent="0.25">
      <c r="A58" s="7" t="s">
        <v>52</v>
      </c>
      <c r="B58" s="8" t="s">
        <v>154</v>
      </c>
      <c r="C58" s="9">
        <v>1500000</v>
      </c>
      <c r="D58" s="9">
        <v>1103013.0900000001</v>
      </c>
      <c r="E58" s="10">
        <f t="shared" si="0"/>
        <v>73.534205999999998</v>
      </c>
    </row>
    <row r="59" spans="1:5" ht="75" x14ac:dyDescent="0.25">
      <c r="A59" s="7" t="s">
        <v>53</v>
      </c>
      <c r="B59" s="8" t="s">
        <v>135</v>
      </c>
      <c r="C59" s="9">
        <v>10000</v>
      </c>
      <c r="D59" s="9">
        <v>0</v>
      </c>
      <c r="E59" s="10">
        <f t="shared" si="0"/>
        <v>0</v>
      </c>
    </row>
    <row r="60" spans="1:5" ht="27.75" customHeight="1" x14ac:dyDescent="0.25">
      <c r="A60" s="19" t="s">
        <v>54</v>
      </c>
      <c r="B60" s="20" t="s">
        <v>136</v>
      </c>
      <c r="C60" s="21">
        <v>100</v>
      </c>
      <c r="D60" s="21">
        <v>0</v>
      </c>
      <c r="E60" s="22">
        <f t="shared" si="0"/>
        <v>0</v>
      </c>
    </row>
    <row r="61" spans="1:5" ht="18.75" x14ac:dyDescent="0.25">
      <c r="A61" s="11" t="s">
        <v>55</v>
      </c>
      <c r="B61" s="12" t="s">
        <v>137</v>
      </c>
      <c r="C61" s="13">
        <v>100</v>
      </c>
      <c r="D61" s="13">
        <v>0</v>
      </c>
      <c r="E61" s="14">
        <f t="shared" si="0"/>
        <v>0</v>
      </c>
    </row>
    <row r="62" spans="1:5" ht="37.5" x14ac:dyDescent="0.25">
      <c r="A62" s="7" t="s">
        <v>56</v>
      </c>
      <c r="B62" s="8" t="s">
        <v>138</v>
      </c>
      <c r="C62" s="9">
        <v>100</v>
      </c>
      <c r="D62" s="9">
        <v>0</v>
      </c>
      <c r="E62" s="10">
        <f t="shared" si="0"/>
        <v>0</v>
      </c>
    </row>
    <row r="63" spans="1:5" ht="37.5" x14ac:dyDescent="0.25">
      <c r="A63" s="19" t="s">
        <v>57</v>
      </c>
      <c r="B63" s="20" t="s">
        <v>139</v>
      </c>
      <c r="C63" s="21">
        <v>3941179390</v>
      </c>
      <c r="D63" s="21">
        <v>3318632981.48</v>
      </c>
      <c r="E63" s="22">
        <f t="shared" si="0"/>
        <v>84.204058051770133</v>
      </c>
    </row>
    <row r="64" spans="1:5" ht="18.75" x14ac:dyDescent="0.25">
      <c r="A64" s="11" t="s">
        <v>58</v>
      </c>
      <c r="B64" s="12" t="s">
        <v>140</v>
      </c>
      <c r="C64" s="13">
        <v>205426061</v>
      </c>
      <c r="D64" s="13">
        <v>155569761</v>
      </c>
      <c r="E64" s="14">
        <f t="shared" si="0"/>
        <v>75.730294512145662</v>
      </c>
    </row>
    <row r="65" spans="1:5" ht="56.25" x14ac:dyDescent="0.25">
      <c r="A65" s="7" t="s">
        <v>59</v>
      </c>
      <c r="B65" s="8" t="s">
        <v>141</v>
      </c>
      <c r="C65" s="9">
        <v>143767600</v>
      </c>
      <c r="D65" s="9">
        <v>107825400</v>
      </c>
      <c r="E65" s="10">
        <f t="shared" si="0"/>
        <v>74.999791329896297</v>
      </c>
    </row>
    <row r="66" spans="1:5" ht="112.5" x14ac:dyDescent="0.25">
      <c r="A66" s="7" t="s">
        <v>60</v>
      </c>
      <c r="B66" s="8" t="s">
        <v>158</v>
      </c>
      <c r="C66" s="9">
        <v>6000561</v>
      </c>
      <c r="D66" s="9">
        <v>6000561</v>
      </c>
      <c r="E66" s="10">
        <f t="shared" si="0"/>
        <v>100</v>
      </c>
    </row>
    <row r="67" spans="1:5" ht="94.5" customHeight="1" x14ac:dyDescent="0.25">
      <c r="A67" s="7" t="s">
        <v>61</v>
      </c>
      <c r="B67" s="8" t="s">
        <v>159</v>
      </c>
      <c r="C67" s="9">
        <v>55657900</v>
      </c>
      <c r="D67" s="9">
        <v>41743800</v>
      </c>
      <c r="E67" s="10">
        <f t="shared" si="0"/>
        <v>75.00067375880154</v>
      </c>
    </row>
    <row r="68" spans="1:5" ht="18.75" x14ac:dyDescent="0.25">
      <c r="A68" s="11" t="s">
        <v>62</v>
      </c>
      <c r="B68" s="12" t="s">
        <v>142</v>
      </c>
      <c r="C68" s="13">
        <v>1287194209</v>
      </c>
      <c r="D68" s="13">
        <v>1015180728</v>
      </c>
      <c r="E68" s="14">
        <f t="shared" si="0"/>
        <v>78.867720263337517</v>
      </c>
    </row>
    <row r="69" spans="1:5" ht="320.25" customHeight="1" x14ac:dyDescent="0.25">
      <c r="A69" s="7" t="s">
        <v>63</v>
      </c>
      <c r="B69" s="25" t="s">
        <v>160</v>
      </c>
      <c r="C69" s="9">
        <v>243718982</v>
      </c>
      <c r="D69" s="9">
        <v>153814571</v>
      </c>
      <c r="E69" s="10">
        <f t="shared" si="0"/>
        <v>63.111444885322889</v>
      </c>
    </row>
    <row r="70" spans="1:5" ht="37.5" x14ac:dyDescent="0.25">
      <c r="A70" s="7" t="s">
        <v>64</v>
      </c>
      <c r="B70" s="8" t="s">
        <v>143</v>
      </c>
      <c r="C70" s="9">
        <v>87948000</v>
      </c>
      <c r="D70" s="9">
        <v>87948000</v>
      </c>
      <c r="E70" s="10">
        <f t="shared" ref="E70:E85" si="1">D70/C70*100</f>
        <v>100</v>
      </c>
    </row>
    <row r="71" spans="1:5" ht="56.25" x14ac:dyDescent="0.25">
      <c r="A71" s="7" t="s">
        <v>65</v>
      </c>
      <c r="B71" s="8" t="s">
        <v>144</v>
      </c>
      <c r="C71" s="9">
        <v>163427000</v>
      </c>
      <c r="D71" s="9">
        <v>163427000</v>
      </c>
      <c r="E71" s="10">
        <f t="shared" si="1"/>
        <v>100</v>
      </c>
    </row>
    <row r="72" spans="1:5" ht="56.25" x14ac:dyDescent="0.25">
      <c r="A72" s="7" t="s">
        <v>66</v>
      </c>
      <c r="B72" s="8" t="s">
        <v>157</v>
      </c>
      <c r="C72" s="9">
        <v>6091300</v>
      </c>
      <c r="D72" s="9">
        <v>4060800</v>
      </c>
      <c r="E72" s="10">
        <f t="shared" si="1"/>
        <v>66.665572209544763</v>
      </c>
    </row>
    <row r="73" spans="1:5" ht="56.25" x14ac:dyDescent="0.25">
      <c r="A73" s="7" t="s">
        <v>67</v>
      </c>
      <c r="B73" s="8" t="s">
        <v>145</v>
      </c>
      <c r="C73" s="9">
        <v>113121200</v>
      </c>
      <c r="D73" s="9">
        <v>83362300</v>
      </c>
      <c r="E73" s="10">
        <f t="shared" si="1"/>
        <v>73.692906369451521</v>
      </c>
    </row>
    <row r="74" spans="1:5" ht="37.5" x14ac:dyDescent="0.25">
      <c r="A74" s="7" t="s">
        <v>68</v>
      </c>
      <c r="B74" s="8" t="s">
        <v>146</v>
      </c>
      <c r="C74" s="9">
        <v>322149500</v>
      </c>
      <c r="D74" s="9">
        <v>247279300</v>
      </c>
      <c r="E74" s="10">
        <f t="shared" si="1"/>
        <v>76.759175475982417</v>
      </c>
    </row>
    <row r="75" spans="1:5" ht="56.25" x14ac:dyDescent="0.25">
      <c r="A75" s="7" t="s">
        <v>69</v>
      </c>
      <c r="B75" s="8" t="s">
        <v>147</v>
      </c>
      <c r="C75" s="9">
        <v>21843600</v>
      </c>
      <c r="D75" s="9">
        <v>16382700</v>
      </c>
      <c r="E75" s="10">
        <f t="shared" si="1"/>
        <v>75</v>
      </c>
    </row>
    <row r="76" spans="1:5" ht="75" x14ac:dyDescent="0.25">
      <c r="A76" s="7" t="s">
        <v>70</v>
      </c>
      <c r="B76" s="8" t="s">
        <v>148</v>
      </c>
      <c r="C76" s="9">
        <v>5575300</v>
      </c>
      <c r="D76" s="9">
        <v>4181400</v>
      </c>
      <c r="E76" s="10">
        <f t="shared" si="1"/>
        <v>74.998654780908652</v>
      </c>
    </row>
    <row r="77" spans="1:5" ht="336" customHeight="1" x14ac:dyDescent="0.25">
      <c r="A77" s="7" t="s">
        <v>71</v>
      </c>
      <c r="B77" s="25" t="s">
        <v>161</v>
      </c>
      <c r="C77" s="9">
        <v>290615898</v>
      </c>
      <c r="D77" s="9">
        <v>222021228</v>
      </c>
      <c r="E77" s="10">
        <f t="shared" si="1"/>
        <v>76.396793681259652</v>
      </c>
    </row>
    <row r="78" spans="1:5" ht="243.75" x14ac:dyDescent="0.25">
      <c r="A78" s="7" t="s">
        <v>72</v>
      </c>
      <c r="B78" s="8" t="s">
        <v>156</v>
      </c>
      <c r="C78" s="9">
        <v>32703429</v>
      </c>
      <c r="D78" s="9">
        <v>32703429</v>
      </c>
      <c r="E78" s="10">
        <f t="shared" si="1"/>
        <v>100</v>
      </c>
    </row>
    <row r="79" spans="1:5" ht="37.5" x14ac:dyDescent="0.25">
      <c r="A79" s="19" t="s">
        <v>73</v>
      </c>
      <c r="B79" s="20" t="s">
        <v>149</v>
      </c>
      <c r="C79" s="21">
        <v>5433799660</v>
      </c>
      <c r="D79" s="21">
        <v>4489383470.4799995</v>
      </c>
      <c r="E79" s="22">
        <f t="shared" si="1"/>
        <v>82.619598648949804</v>
      </c>
    </row>
    <row r="80" spans="1:5" ht="18.75" x14ac:dyDescent="0.25">
      <c r="A80" s="11" t="s">
        <v>74</v>
      </c>
      <c r="B80" s="12" t="s">
        <v>150</v>
      </c>
      <c r="C80" s="13">
        <v>130160000</v>
      </c>
      <c r="D80" s="13">
        <v>121060000</v>
      </c>
      <c r="E80" s="14">
        <f t="shared" si="1"/>
        <v>93.008604794099568</v>
      </c>
    </row>
    <row r="81" spans="1:5" ht="18.75" x14ac:dyDescent="0.25">
      <c r="A81" s="7" t="s">
        <v>75</v>
      </c>
      <c r="B81" s="8" t="s">
        <v>162</v>
      </c>
      <c r="C81" s="9">
        <v>130160000</v>
      </c>
      <c r="D81" s="9">
        <v>121060000</v>
      </c>
      <c r="E81" s="10">
        <f t="shared" si="1"/>
        <v>93.008604794099568</v>
      </c>
    </row>
    <row r="82" spans="1:5" ht="37.5" x14ac:dyDescent="0.25">
      <c r="A82" s="11" t="s">
        <v>76</v>
      </c>
      <c r="B82" s="12" t="s">
        <v>151</v>
      </c>
      <c r="C82" s="13">
        <v>57182900</v>
      </c>
      <c r="D82" s="13">
        <v>51362300</v>
      </c>
      <c r="E82" s="14">
        <f t="shared" si="1"/>
        <v>89.821082876174515</v>
      </c>
    </row>
    <row r="83" spans="1:5" ht="56.25" x14ac:dyDescent="0.25">
      <c r="A83" s="7" t="s">
        <v>77</v>
      </c>
      <c r="B83" s="8" t="s">
        <v>152</v>
      </c>
      <c r="C83" s="9">
        <v>8480900</v>
      </c>
      <c r="D83" s="9">
        <v>6360300</v>
      </c>
      <c r="E83" s="10">
        <f t="shared" si="1"/>
        <v>74.995578299472925</v>
      </c>
    </row>
    <row r="84" spans="1:5" ht="18.75" x14ac:dyDescent="0.25">
      <c r="A84" s="7" t="s">
        <v>78</v>
      </c>
      <c r="B84" s="8" t="s">
        <v>163</v>
      </c>
      <c r="C84" s="9">
        <v>48702000</v>
      </c>
      <c r="D84" s="9">
        <v>45002000</v>
      </c>
      <c r="E84" s="10">
        <f t="shared" si="1"/>
        <v>92.402776066691303</v>
      </c>
    </row>
    <row r="85" spans="1:5" ht="27" customHeight="1" x14ac:dyDescent="0.25">
      <c r="A85" s="15" t="s">
        <v>79</v>
      </c>
      <c r="B85" s="16" t="s">
        <v>80</v>
      </c>
      <c r="C85" s="17">
        <v>5621142560</v>
      </c>
      <c r="D85" s="17">
        <v>4661805770.4799995</v>
      </c>
      <c r="E85" s="18">
        <f t="shared" si="1"/>
        <v>82.933420042632747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zoomScale="60" zoomScaleNormal="100" workbookViewId="0">
      <selection activeCell="A2" sqref="A2:G2"/>
    </sheetView>
  </sheetViews>
  <sheetFormatPr defaultRowHeight="15" x14ac:dyDescent="0.25"/>
  <cols>
    <col min="1" max="1" width="17.5703125" style="6" customWidth="1"/>
    <col min="2" max="2" width="52.28515625" style="1" customWidth="1"/>
    <col min="3" max="3" width="24.7109375" style="2" customWidth="1"/>
    <col min="4" max="4" width="23.85546875" style="2" customWidth="1"/>
    <col min="5" max="5" width="21.7109375" style="2" customWidth="1"/>
    <col min="6" max="6" width="21.42578125" customWidth="1"/>
    <col min="7" max="7" width="25" customWidth="1"/>
  </cols>
  <sheetData>
    <row r="1" spans="1:7" ht="15.75" x14ac:dyDescent="0.25">
      <c r="A1" s="26" t="s">
        <v>213</v>
      </c>
      <c r="B1" s="26"/>
      <c r="C1" s="26"/>
      <c r="D1" s="26"/>
      <c r="E1" s="26"/>
      <c r="F1" s="26"/>
      <c r="G1" s="26"/>
    </row>
    <row r="2" spans="1:7" ht="43.5" customHeight="1" x14ac:dyDescent="0.3">
      <c r="A2" s="27" t="s">
        <v>212</v>
      </c>
      <c r="B2" s="27"/>
      <c r="C2" s="27"/>
      <c r="D2" s="27"/>
      <c r="E2" s="27"/>
      <c r="F2" s="27"/>
      <c r="G2" s="27"/>
    </row>
    <row r="3" spans="1:7" ht="28.5" customHeight="1" x14ac:dyDescent="0.25">
      <c r="A3" s="53"/>
      <c r="B3" s="52"/>
      <c r="C3" s="52"/>
      <c r="D3" s="51"/>
      <c r="E3" s="50"/>
      <c r="F3" s="50"/>
      <c r="G3" s="49" t="s">
        <v>82</v>
      </c>
    </row>
    <row r="4" spans="1:7" ht="28.5" customHeight="1" x14ac:dyDescent="0.25">
      <c r="A4" s="29" t="s">
        <v>83</v>
      </c>
      <c r="B4" s="29" t="s">
        <v>84</v>
      </c>
      <c r="C4" s="29" t="s">
        <v>85</v>
      </c>
      <c r="D4" s="48" t="s">
        <v>211</v>
      </c>
      <c r="E4" s="29" t="s">
        <v>86</v>
      </c>
      <c r="F4" s="47" t="s">
        <v>210</v>
      </c>
      <c r="G4" s="46"/>
    </row>
    <row r="5" spans="1:7" ht="96" customHeight="1" x14ac:dyDescent="0.25">
      <c r="A5" s="30"/>
      <c r="B5" s="30"/>
      <c r="C5" s="30"/>
      <c r="D5" s="45"/>
      <c r="E5" s="30"/>
      <c r="F5" s="44" t="s">
        <v>209</v>
      </c>
      <c r="G5" s="43" t="s">
        <v>208</v>
      </c>
    </row>
    <row r="6" spans="1:7" x14ac:dyDescent="0.25">
      <c r="A6" s="42">
        <v>1</v>
      </c>
      <c r="B6" s="42">
        <v>2</v>
      </c>
      <c r="C6" s="42">
        <v>3</v>
      </c>
      <c r="D6" s="41">
        <v>4</v>
      </c>
      <c r="E6" s="42">
        <v>5</v>
      </c>
      <c r="F6" s="42">
        <v>6</v>
      </c>
      <c r="G6" s="41">
        <v>7</v>
      </c>
    </row>
    <row r="7" spans="1:7" ht="18.75" x14ac:dyDescent="0.25">
      <c r="A7" s="34" t="s">
        <v>0</v>
      </c>
      <c r="B7" s="16" t="s">
        <v>89</v>
      </c>
      <c r="C7" s="33">
        <v>33200000</v>
      </c>
      <c r="D7" s="33">
        <v>0</v>
      </c>
      <c r="E7" s="33">
        <v>28973423.039999999</v>
      </c>
      <c r="F7" s="32">
        <f>E7/C7*100</f>
        <v>87.269346506024092</v>
      </c>
      <c r="G7" s="32"/>
    </row>
    <row r="8" spans="1:7" ht="18.75" x14ac:dyDescent="0.25">
      <c r="A8" s="40" t="s">
        <v>207</v>
      </c>
      <c r="B8" s="12" t="s">
        <v>206</v>
      </c>
      <c r="C8" s="39">
        <v>33200000</v>
      </c>
      <c r="D8" s="39">
        <v>0</v>
      </c>
      <c r="E8" s="39">
        <v>28973423.039999999</v>
      </c>
      <c r="F8" s="38">
        <f>E8/C8*100</f>
        <v>87.269346506024092</v>
      </c>
      <c r="G8" s="38"/>
    </row>
    <row r="9" spans="1:7" ht="18.75" x14ac:dyDescent="0.25">
      <c r="A9" s="40" t="s">
        <v>205</v>
      </c>
      <c r="B9" s="12" t="s">
        <v>204</v>
      </c>
      <c r="C9" s="39">
        <v>33200000</v>
      </c>
      <c r="D9" s="39">
        <v>0</v>
      </c>
      <c r="E9" s="39">
        <v>28973423.039999999</v>
      </c>
      <c r="F9" s="38">
        <f>E9/C9*100</f>
        <v>87.269346506024092</v>
      </c>
      <c r="G9" s="38"/>
    </row>
    <row r="10" spans="1:7" ht="112.5" x14ac:dyDescent="0.25">
      <c r="A10" s="37" t="s">
        <v>203</v>
      </c>
      <c r="B10" s="8" t="s">
        <v>202</v>
      </c>
      <c r="C10" s="36">
        <v>24000000</v>
      </c>
      <c r="D10" s="36">
        <v>0</v>
      </c>
      <c r="E10" s="36">
        <v>19925321.109999999</v>
      </c>
      <c r="F10" s="35">
        <f>E10/C10*100</f>
        <v>83.022171291666666</v>
      </c>
      <c r="G10" s="35"/>
    </row>
    <row r="11" spans="1:7" ht="37.5" x14ac:dyDescent="0.25">
      <c r="A11" s="37" t="s">
        <v>201</v>
      </c>
      <c r="B11" s="8" t="s">
        <v>200</v>
      </c>
      <c r="C11" s="36">
        <v>2200000</v>
      </c>
      <c r="D11" s="36">
        <v>0</v>
      </c>
      <c r="E11" s="36">
        <v>2749655.46</v>
      </c>
      <c r="F11" s="35">
        <f>E11/C11*100</f>
        <v>124.98433909090909</v>
      </c>
      <c r="G11" s="35"/>
    </row>
    <row r="12" spans="1:7" ht="75" x14ac:dyDescent="0.25">
      <c r="A12" s="37" t="s">
        <v>199</v>
      </c>
      <c r="B12" s="8" t="s">
        <v>198</v>
      </c>
      <c r="C12" s="36">
        <v>7000000</v>
      </c>
      <c r="D12" s="36">
        <v>0</v>
      </c>
      <c r="E12" s="36">
        <v>6298446.4699999997</v>
      </c>
      <c r="F12" s="35">
        <f>E12/C12*100</f>
        <v>89.97780671428572</v>
      </c>
      <c r="G12" s="35"/>
    </row>
    <row r="13" spans="1:7" ht="18.75" x14ac:dyDescent="0.25">
      <c r="A13" s="34" t="s">
        <v>29</v>
      </c>
      <c r="B13" s="16" t="s">
        <v>116</v>
      </c>
      <c r="C13" s="33">
        <v>133895923</v>
      </c>
      <c r="D13" s="33">
        <v>221656042.94999999</v>
      </c>
      <c r="E13" s="33">
        <v>194187469.38999999</v>
      </c>
      <c r="F13" s="32">
        <f>E13/C13*100</f>
        <v>145.02866483096724</v>
      </c>
      <c r="G13" s="32">
        <f>E13/D13*100</f>
        <v>87.607568377372772</v>
      </c>
    </row>
    <row r="14" spans="1:7" ht="37.5" x14ac:dyDescent="0.25">
      <c r="A14" s="40" t="s">
        <v>30</v>
      </c>
      <c r="B14" s="12" t="s">
        <v>117</v>
      </c>
      <c r="C14" s="39">
        <v>3000000</v>
      </c>
      <c r="D14" s="39">
        <v>0</v>
      </c>
      <c r="E14" s="39">
        <v>562683.81999999995</v>
      </c>
      <c r="F14" s="38">
        <f>E14/C14*100</f>
        <v>18.756127333333332</v>
      </c>
      <c r="G14" s="38"/>
    </row>
    <row r="15" spans="1:7" ht="56.25" x14ac:dyDescent="0.25">
      <c r="A15" s="37" t="s">
        <v>197</v>
      </c>
      <c r="B15" s="8" t="s">
        <v>196</v>
      </c>
      <c r="C15" s="36">
        <v>3000000</v>
      </c>
      <c r="D15" s="36">
        <v>0</v>
      </c>
      <c r="E15" s="36">
        <v>562683.81999999995</v>
      </c>
      <c r="F15" s="35">
        <f>E15/C15*100</f>
        <v>18.756127333333332</v>
      </c>
      <c r="G15" s="35"/>
    </row>
    <row r="16" spans="1:7" ht="24.75" customHeight="1" x14ac:dyDescent="0.25">
      <c r="A16" s="40" t="s">
        <v>50</v>
      </c>
      <c r="B16" s="12" t="s">
        <v>155</v>
      </c>
      <c r="C16" s="39">
        <v>500000</v>
      </c>
      <c r="D16" s="39">
        <v>0</v>
      </c>
      <c r="E16" s="39">
        <v>1645723.55</v>
      </c>
      <c r="F16" s="38">
        <f>E16/C16*100</f>
        <v>329.14471000000003</v>
      </c>
      <c r="G16" s="38"/>
    </row>
    <row r="17" spans="1:7" ht="24.75" customHeight="1" x14ac:dyDescent="0.25">
      <c r="A17" s="40" t="s">
        <v>51</v>
      </c>
      <c r="B17" s="12" t="s">
        <v>154</v>
      </c>
      <c r="C17" s="39">
        <v>500000</v>
      </c>
      <c r="D17" s="39">
        <v>0</v>
      </c>
      <c r="E17" s="39">
        <v>1639167.8</v>
      </c>
      <c r="F17" s="38">
        <f>E17/C17*100</f>
        <v>327.83356000000003</v>
      </c>
      <c r="G17" s="38"/>
    </row>
    <row r="18" spans="1:7" ht="93.75" x14ac:dyDescent="0.25">
      <c r="A18" s="37" t="s">
        <v>195</v>
      </c>
      <c r="B18" s="8" t="s">
        <v>194</v>
      </c>
      <c r="C18" s="36">
        <v>500000</v>
      </c>
      <c r="D18" s="36">
        <v>0</v>
      </c>
      <c r="E18" s="36">
        <v>1639167.8</v>
      </c>
      <c r="F18" s="35">
        <f>E18/C18*100</f>
        <v>327.83356000000003</v>
      </c>
      <c r="G18" s="35"/>
    </row>
    <row r="19" spans="1:7" ht="37.5" x14ac:dyDescent="0.25">
      <c r="A19" s="40" t="s">
        <v>193</v>
      </c>
      <c r="B19" s="12" t="s">
        <v>192</v>
      </c>
      <c r="C19" s="39">
        <v>0</v>
      </c>
      <c r="D19" s="39">
        <v>0</v>
      </c>
      <c r="E19" s="39">
        <v>6555.75</v>
      </c>
      <c r="F19" s="38"/>
      <c r="G19" s="38"/>
    </row>
    <row r="20" spans="1:7" ht="102" customHeight="1" x14ac:dyDescent="0.25">
      <c r="A20" s="37" t="s">
        <v>191</v>
      </c>
      <c r="B20" s="8" t="s">
        <v>190</v>
      </c>
      <c r="C20" s="36">
        <v>0</v>
      </c>
      <c r="D20" s="36">
        <v>0</v>
      </c>
      <c r="E20" s="36">
        <v>6555.75</v>
      </c>
      <c r="F20" s="35"/>
      <c r="G20" s="35"/>
    </row>
    <row r="21" spans="1:7" ht="25.5" customHeight="1" x14ac:dyDescent="0.25">
      <c r="A21" s="40" t="s">
        <v>189</v>
      </c>
      <c r="B21" s="12" t="s">
        <v>188</v>
      </c>
      <c r="C21" s="39">
        <v>130395923</v>
      </c>
      <c r="D21" s="39">
        <v>221656042.94999999</v>
      </c>
      <c r="E21" s="39">
        <v>191979062.02000001</v>
      </c>
      <c r="F21" s="38">
        <f>E21/C21*100</f>
        <v>147.22781019771608</v>
      </c>
      <c r="G21" s="38">
        <f>E21/D21*100</f>
        <v>86.611246625613376</v>
      </c>
    </row>
    <row r="22" spans="1:7" ht="56.25" x14ac:dyDescent="0.25">
      <c r="A22" s="40" t="s">
        <v>187</v>
      </c>
      <c r="B22" s="12" t="s">
        <v>186</v>
      </c>
      <c r="C22" s="39">
        <v>94887618</v>
      </c>
      <c r="D22" s="39">
        <v>102648249.06</v>
      </c>
      <c r="E22" s="39">
        <v>75995776.480000004</v>
      </c>
      <c r="F22" s="38">
        <f>E22/C22*100</f>
        <v>80.090298483412255</v>
      </c>
      <c r="G22" s="38">
        <f>E22/D22*100</f>
        <v>74.03514154009477</v>
      </c>
    </row>
    <row r="23" spans="1:7" ht="56.25" x14ac:dyDescent="0.25">
      <c r="A23" s="37" t="s">
        <v>185</v>
      </c>
      <c r="B23" s="8" t="s">
        <v>184</v>
      </c>
      <c r="C23" s="36">
        <v>52045150</v>
      </c>
      <c r="D23" s="36">
        <v>58316861.590000004</v>
      </c>
      <c r="E23" s="36">
        <v>43890270.020000003</v>
      </c>
      <c r="F23" s="35">
        <f>E23/C23*100</f>
        <v>84.331143286165954</v>
      </c>
      <c r="G23" s="35">
        <f>E23/D23*100</f>
        <v>75.261714748254178</v>
      </c>
    </row>
    <row r="24" spans="1:7" ht="37.5" x14ac:dyDescent="0.25">
      <c r="A24" s="37" t="s">
        <v>183</v>
      </c>
      <c r="B24" s="8" t="s">
        <v>182</v>
      </c>
      <c r="C24" s="36">
        <v>42345784</v>
      </c>
      <c r="D24" s="36">
        <v>43565015.969999999</v>
      </c>
      <c r="E24" s="36">
        <v>31525756.219999999</v>
      </c>
      <c r="F24" s="35">
        <f>E24/C24*100</f>
        <v>74.448394248645855</v>
      </c>
      <c r="G24" s="35">
        <f>E24/D24*100</f>
        <v>72.364844860172781</v>
      </c>
    </row>
    <row r="25" spans="1:7" ht="75" x14ac:dyDescent="0.25">
      <c r="A25" s="37" t="s">
        <v>181</v>
      </c>
      <c r="B25" s="8" t="s">
        <v>180</v>
      </c>
      <c r="C25" s="36">
        <v>426384</v>
      </c>
      <c r="D25" s="36">
        <v>657689</v>
      </c>
      <c r="E25" s="36">
        <v>560375.74</v>
      </c>
      <c r="F25" s="35">
        <f>E25/C25*100</f>
        <v>131.42513321325379</v>
      </c>
      <c r="G25" s="35">
        <f>E25/D25*100</f>
        <v>85.20375739901381</v>
      </c>
    </row>
    <row r="26" spans="1:7" ht="56.25" x14ac:dyDescent="0.25">
      <c r="A26" s="37" t="s">
        <v>179</v>
      </c>
      <c r="B26" s="8" t="s">
        <v>178</v>
      </c>
      <c r="C26" s="36">
        <v>70300</v>
      </c>
      <c r="D26" s="36">
        <v>108682.5</v>
      </c>
      <c r="E26" s="36">
        <v>19374.5</v>
      </c>
      <c r="F26" s="35">
        <f>E26/C26*100</f>
        <v>27.559743954480798</v>
      </c>
      <c r="G26" s="35">
        <f>E26/D26*100</f>
        <v>17.826697030340672</v>
      </c>
    </row>
    <row r="27" spans="1:7" ht="37.5" x14ac:dyDescent="0.25">
      <c r="A27" s="40" t="s">
        <v>177</v>
      </c>
      <c r="B27" s="12" t="s">
        <v>176</v>
      </c>
      <c r="C27" s="39">
        <v>35508305</v>
      </c>
      <c r="D27" s="39">
        <v>119007793.89</v>
      </c>
      <c r="E27" s="39">
        <v>115983285.54000001</v>
      </c>
      <c r="F27" s="38">
        <f>E27/C27*100</f>
        <v>326.63706572307524</v>
      </c>
      <c r="G27" s="38">
        <f>E27/D27*100</f>
        <v>97.458562795647168</v>
      </c>
    </row>
    <row r="28" spans="1:7" ht="25.5" customHeight="1" x14ac:dyDescent="0.25">
      <c r="A28" s="37" t="s">
        <v>175</v>
      </c>
      <c r="B28" s="8" t="s">
        <v>174</v>
      </c>
      <c r="C28" s="36">
        <v>0</v>
      </c>
      <c r="D28" s="36">
        <v>48075587.450000003</v>
      </c>
      <c r="E28" s="36">
        <v>48673633.350000001</v>
      </c>
      <c r="F28" s="35"/>
      <c r="G28" s="35">
        <f>E28/D28*100</f>
        <v>101.24397003078118</v>
      </c>
    </row>
    <row r="29" spans="1:7" ht="187.5" x14ac:dyDescent="0.25">
      <c r="A29" s="37" t="s">
        <v>173</v>
      </c>
      <c r="B29" s="8" t="s">
        <v>172</v>
      </c>
      <c r="C29" s="36">
        <v>35508305</v>
      </c>
      <c r="D29" s="36">
        <v>70932206.439999998</v>
      </c>
      <c r="E29" s="36">
        <v>67309652.189999998</v>
      </c>
      <c r="F29" s="35">
        <f>E29/C29*100</f>
        <v>189.560307623808</v>
      </c>
      <c r="G29" s="35">
        <f>E29/D29*100</f>
        <v>94.8929344908166</v>
      </c>
    </row>
    <row r="30" spans="1:7" ht="37.5" x14ac:dyDescent="0.25">
      <c r="A30" s="34" t="s">
        <v>57</v>
      </c>
      <c r="B30" s="16" t="s">
        <v>139</v>
      </c>
      <c r="C30" s="33">
        <v>167095923</v>
      </c>
      <c r="D30" s="33">
        <v>221656042.94999999</v>
      </c>
      <c r="E30" s="33">
        <v>223160892.43000001</v>
      </c>
      <c r="F30" s="32">
        <f>E30/C30*100</f>
        <v>133.55256574991361</v>
      </c>
      <c r="G30" s="32">
        <f>E30/D30*100</f>
        <v>100.67891200256582</v>
      </c>
    </row>
    <row r="31" spans="1:7" ht="23.25" customHeight="1" x14ac:dyDescent="0.25">
      <c r="A31" s="40" t="s">
        <v>62</v>
      </c>
      <c r="B31" s="12" t="s">
        <v>142</v>
      </c>
      <c r="C31" s="39">
        <v>4159809117</v>
      </c>
      <c r="D31" s="39">
        <v>0</v>
      </c>
      <c r="E31" s="39">
        <v>3325210436</v>
      </c>
      <c r="F31" s="38">
        <f>E31/C31*100</f>
        <v>79.936611091378595</v>
      </c>
      <c r="G31" s="38"/>
    </row>
    <row r="32" spans="1:7" ht="56.25" x14ac:dyDescent="0.25">
      <c r="A32" s="37" t="s">
        <v>171</v>
      </c>
      <c r="B32" s="8" t="s">
        <v>170</v>
      </c>
      <c r="C32" s="36">
        <v>577816936</v>
      </c>
      <c r="D32" s="36">
        <v>0</v>
      </c>
      <c r="E32" s="36">
        <v>0</v>
      </c>
      <c r="F32" s="35">
        <f>E32/C32*100</f>
        <v>0</v>
      </c>
      <c r="G32" s="35"/>
    </row>
    <row r="33" spans="1:7" ht="75" x14ac:dyDescent="0.25">
      <c r="A33" s="37" t="s">
        <v>169</v>
      </c>
      <c r="B33" s="8" t="s">
        <v>168</v>
      </c>
      <c r="C33" s="36">
        <v>2313050998</v>
      </c>
      <c r="D33" s="36">
        <v>0</v>
      </c>
      <c r="E33" s="36">
        <v>2313050998</v>
      </c>
      <c r="F33" s="35">
        <f>E33/C33*100</f>
        <v>100</v>
      </c>
      <c r="G33" s="35"/>
    </row>
    <row r="34" spans="1:7" ht="168.75" x14ac:dyDescent="0.25">
      <c r="A34" s="37" t="s">
        <v>167</v>
      </c>
      <c r="B34" s="8" t="s">
        <v>166</v>
      </c>
      <c r="C34" s="36">
        <v>494892483</v>
      </c>
      <c r="D34" s="36">
        <v>0</v>
      </c>
      <c r="E34" s="36">
        <v>443933038</v>
      </c>
      <c r="F34" s="35">
        <f>E34/C34*100</f>
        <v>89.702926039391869</v>
      </c>
      <c r="G34" s="35"/>
    </row>
    <row r="35" spans="1:7" ht="131.25" x14ac:dyDescent="0.25">
      <c r="A35" s="37" t="s">
        <v>165</v>
      </c>
      <c r="B35" s="8" t="s">
        <v>164</v>
      </c>
      <c r="C35" s="36">
        <v>774048700</v>
      </c>
      <c r="D35" s="36">
        <v>0</v>
      </c>
      <c r="E35" s="36">
        <v>568226400</v>
      </c>
      <c r="F35" s="35">
        <f>E35/C35*100</f>
        <v>73.409644638638369</v>
      </c>
      <c r="G35" s="35"/>
    </row>
    <row r="36" spans="1:7" ht="56.25" x14ac:dyDescent="0.25">
      <c r="A36" s="34" t="s">
        <v>73</v>
      </c>
      <c r="B36" s="16" t="s">
        <v>149</v>
      </c>
      <c r="C36" s="33">
        <v>4326905040</v>
      </c>
      <c r="D36" s="33">
        <v>221656042.94999999</v>
      </c>
      <c r="E36" s="33">
        <v>3548371328.4299998</v>
      </c>
      <c r="F36" s="32">
        <f>E36/C36*100</f>
        <v>82.00714588434785</v>
      </c>
      <c r="G36" s="32">
        <f>E36/D36*100</f>
        <v>1600.8457433440797</v>
      </c>
    </row>
    <row r="37" spans="1:7" ht="37.5" x14ac:dyDescent="0.25">
      <c r="A37" s="40" t="s">
        <v>76</v>
      </c>
      <c r="B37" s="12" t="s">
        <v>151</v>
      </c>
      <c r="C37" s="39">
        <v>3100000</v>
      </c>
      <c r="D37" s="39">
        <v>0</v>
      </c>
      <c r="E37" s="39">
        <v>3100000</v>
      </c>
      <c r="F37" s="38">
        <f>E37/C37*100</f>
        <v>100</v>
      </c>
      <c r="G37" s="38"/>
    </row>
    <row r="38" spans="1:7" ht="18.75" x14ac:dyDescent="0.25">
      <c r="A38" s="37" t="s">
        <v>78</v>
      </c>
      <c r="B38" s="8" t="s">
        <v>163</v>
      </c>
      <c r="C38" s="36">
        <v>3100000</v>
      </c>
      <c r="D38" s="36">
        <v>0</v>
      </c>
      <c r="E38" s="36">
        <v>3100000</v>
      </c>
      <c r="F38" s="35">
        <f>E38/C38*100</f>
        <v>100</v>
      </c>
      <c r="G38" s="35"/>
    </row>
    <row r="39" spans="1:7" ht="28.5" customHeight="1" x14ac:dyDescent="0.25">
      <c r="A39" s="34" t="s">
        <v>79</v>
      </c>
      <c r="B39" s="16" t="s">
        <v>80</v>
      </c>
      <c r="C39" s="33">
        <v>4330005040</v>
      </c>
      <c r="D39" s="33">
        <v>221656042.94999999</v>
      </c>
      <c r="E39" s="33">
        <v>3551471328.4299998</v>
      </c>
      <c r="F39" s="32">
        <f>E39/C39*100</f>
        <v>82.020027589390523</v>
      </c>
      <c r="G39" s="32">
        <f>E39/D39*100</f>
        <v>1602.2443066129813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50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view="pageBreakPreview" topLeftCell="A123" zoomScaleNormal="100" zoomScaleSheetLayoutView="100" workbookViewId="0">
      <selection activeCell="F126" sqref="F126"/>
    </sheetView>
  </sheetViews>
  <sheetFormatPr defaultRowHeight="15" x14ac:dyDescent="0.25"/>
  <cols>
    <col min="1" max="1" width="13" style="6" customWidth="1"/>
    <col min="2" max="2" width="16.5703125" style="6" customWidth="1"/>
    <col min="3" max="3" width="66.42578125" style="1" customWidth="1"/>
    <col min="4" max="4" width="22.140625" style="2" customWidth="1"/>
    <col min="5" max="5" width="23.42578125" style="2" customWidth="1"/>
    <col min="6" max="6" width="22.28515625" style="2" customWidth="1"/>
    <col min="7" max="7" width="21.5703125" customWidth="1"/>
    <col min="8" max="8" width="19.85546875" customWidth="1"/>
  </cols>
  <sheetData>
    <row r="1" spans="1:10" x14ac:dyDescent="0.25">
      <c r="A1" s="67"/>
      <c r="B1" s="66"/>
      <c r="C1"/>
      <c r="D1"/>
      <c r="E1"/>
      <c r="F1" s="52"/>
      <c r="G1" s="52"/>
      <c r="H1" s="65" t="s">
        <v>521</v>
      </c>
    </row>
    <row r="2" spans="1:10" ht="36" customHeight="1" x14ac:dyDescent="0.3">
      <c r="A2" s="64" t="s">
        <v>520</v>
      </c>
      <c r="B2" s="63"/>
      <c r="C2" s="63"/>
      <c r="D2" s="63"/>
      <c r="E2" s="63"/>
      <c r="F2" s="63"/>
      <c r="G2" s="63"/>
      <c r="H2" s="63"/>
    </row>
    <row r="3" spans="1:10" x14ac:dyDescent="0.25">
      <c r="A3" s="53"/>
      <c r="B3" s="53"/>
      <c r="C3" s="53"/>
      <c r="D3" s="52"/>
      <c r="E3" s="52"/>
      <c r="F3" s="52"/>
      <c r="G3" s="52"/>
      <c r="H3" s="52"/>
    </row>
    <row r="4" spans="1:10" ht="15.75" x14ac:dyDescent="0.25">
      <c r="A4" s="53"/>
      <c r="B4" s="53"/>
      <c r="C4" s="53"/>
      <c r="D4" s="52"/>
      <c r="E4" s="52"/>
      <c r="F4" s="52"/>
      <c r="G4" s="52"/>
      <c r="H4" s="62" t="s">
        <v>82</v>
      </c>
    </row>
    <row r="5" spans="1:10" ht="47.25" customHeight="1" x14ac:dyDescent="0.25">
      <c r="A5" s="61" t="s">
        <v>519</v>
      </c>
      <c r="B5" s="61"/>
      <c r="C5" s="29" t="s">
        <v>84</v>
      </c>
      <c r="D5" s="29" t="s">
        <v>85</v>
      </c>
      <c r="E5" s="29" t="s">
        <v>211</v>
      </c>
      <c r="F5" s="29" t="s">
        <v>86</v>
      </c>
      <c r="G5" s="47" t="s">
        <v>210</v>
      </c>
      <c r="H5" s="46"/>
    </row>
    <row r="6" spans="1:10" ht="215.25" x14ac:dyDescent="0.25">
      <c r="A6" s="60" t="s">
        <v>518</v>
      </c>
      <c r="B6" s="60" t="s">
        <v>517</v>
      </c>
      <c r="C6" s="30"/>
      <c r="D6" s="30"/>
      <c r="E6" s="30"/>
      <c r="F6" s="30"/>
      <c r="G6" s="44" t="s">
        <v>209</v>
      </c>
      <c r="H6" s="44" t="s">
        <v>208</v>
      </c>
    </row>
    <row r="7" spans="1:10" ht="15.75" x14ac:dyDescent="0.2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8">
        <v>7</v>
      </c>
      <c r="H7" s="58">
        <v>8</v>
      </c>
    </row>
    <row r="8" spans="1:10" ht="18.75" x14ac:dyDescent="0.25">
      <c r="A8" s="57" t="s">
        <v>516</v>
      </c>
      <c r="B8" s="57"/>
      <c r="C8" s="20" t="s">
        <v>515</v>
      </c>
      <c r="D8" s="56">
        <v>86023171</v>
      </c>
      <c r="E8" s="56">
        <v>86023171</v>
      </c>
      <c r="F8" s="56">
        <v>48279561.060000002</v>
      </c>
      <c r="G8" s="55">
        <f>F8/D8*100</f>
        <v>56.123903012131471</v>
      </c>
      <c r="H8" s="55">
        <f>F8/E8*100</f>
        <v>56.123903012131471</v>
      </c>
      <c r="J8" s="54"/>
    </row>
    <row r="9" spans="1:10" ht="75" x14ac:dyDescent="0.25">
      <c r="A9" s="37" t="s">
        <v>514</v>
      </c>
      <c r="B9" s="37" t="s">
        <v>513</v>
      </c>
      <c r="C9" s="8" t="s">
        <v>512</v>
      </c>
      <c r="D9" s="36">
        <v>75117771</v>
      </c>
      <c r="E9" s="36">
        <v>75117771</v>
      </c>
      <c r="F9" s="36">
        <v>43853983.049999997</v>
      </c>
      <c r="G9" s="35">
        <f>F9/D9*100</f>
        <v>58.380303976272138</v>
      </c>
      <c r="H9" s="35">
        <f>F9/E9*100</f>
        <v>58.380303976272138</v>
      </c>
    </row>
    <row r="10" spans="1:10" ht="18.75" x14ac:dyDescent="0.25">
      <c r="A10" s="37" t="s">
        <v>509</v>
      </c>
      <c r="B10" s="37" t="s">
        <v>511</v>
      </c>
      <c r="C10" s="8" t="s">
        <v>507</v>
      </c>
      <c r="D10" s="36">
        <v>4410100</v>
      </c>
      <c r="E10" s="36">
        <v>4410100</v>
      </c>
      <c r="F10" s="36">
        <v>1855929.83</v>
      </c>
      <c r="G10" s="35">
        <f>F10/D10*100</f>
        <v>42.083622366839755</v>
      </c>
      <c r="H10" s="35">
        <f>F10/E10*100</f>
        <v>42.083622366839755</v>
      </c>
    </row>
    <row r="11" spans="1:10" ht="18.75" x14ac:dyDescent="0.25">
      <c r="A11" s="37" t="s">
        <v>509</v>
      </c>
      <c r="B11" s="37" t="s">
        <v>510</v>
      </c>
      <c r="C11" s="8" t="s">
        <v>507</v>
      </c>
      <c r="D11" s="36">
        <v>3605300</v>
      </c>
      <c r="E11" s="36">
        <v>3605300</v>
      </c>
      <c r="F11" s="36">
        <v>2532858.1800000002</v>
      </c>
      <c r="G11" s="35">
        <f>F11/D11*100</f>
        <v>70.253742545696625</v>
      </c>
      <c r="H11" s="35">
        <f>F11/E11*100</f>
        <v>70.253742545696625</v>
      </c>
    </row>
    <row r="12" spans="1:10" ht="18.75" x14ac:dyDescent="0.25">
      <c r="A12" s="37" t="s">
        <v>509</v>
      </c>
      <c r="B12" s="37" t="s">
        <v>508</v>
      </c>
      <c r="C12" s="8" t="s">
        <v>507</v>
      </c>
      <c r="D12" s="36">
        <v>2890000</v>
      </c>
      <c r="E12" s="36">
        <v>2890000</v>
      </c>
      <c r="F12" s="36">
        <v>36790</v>
      </c>
      <c r="G12" s="35">
        <f>F12/D12*100</f>
        <v>1.2730103806228374</v>
      </c>
      <c r="H12" s="35">
        <f>F12/E12*100</f>
        <v>1.2730103806228374</v>
      </c>
    </row>
    <row r="13" spans="1:10" ht="18.75" x14ac:dyDescent="0.25">
      <c r="A13" s="57" t="s">
        <v>506</v>
      </c>
      <c r="B13" s="57"/>
      <c r="C13" s="20" t="s">
        <v>505</v>
      </c>
      <c r="D13" s="56">
        <v>1344153690</v>
      </c>
      <c r="E13" s="56">
        <v>1344153690</v>
      </c>
      <c r="F13" s="56">
        <v>867883614.37</v>
      </c>
      <c r="G13" s="55">
        <f>F13/D13*100</f>
        <v>64.567290245656366</v>
      </c>
      <c r="H13" s="55">
        <f>F13/E13*100</f>
        <v>64.567290245656366</v>
      </c>
      <c r="J13" s="54"/>
    </row>
    <row r="14" spans="1:10" ht="56.25" x14ac:dyDescent="0.25">
      <c r="A14" s="37" t="s">
        <v>504</v>
      </c>
      <c r="B14" s="37" t="s">
        <v>503</v>
      </c>
      <c r="C14" s="8" t="s">
        <v>502</v>
      </c>
      <c r="D14" s="36">
        <v>43301456</v>
      </c>
      <c r="E14" s="36">
        <v>43301456</v>
      </c>
      <c r="F14" s="36">
        <v>25525002.859999999</v>
      </c>
      <c r="G14" s="35">
        <f>F14/D14*100</f>
        <v>58.947216139799089</v>
      </c>
      <c r="H14" s="35">
        <f>F14/E14*100</f>
        <v>58.947216139799089</v>
      </c>
    </row>
    <row r="15" spans="1:10" ht="75" x14ac:dyDescent="0.25">
      <c r="A15" s="37" t="s">
        <v>501</v>
      </c>
      <c r="B15" s="37" t="s">
        <v>500</v>
      </c>
      <c r="C15" s="8" t="s">
        <v>499</v>
      </c>
      <c r="D15" s="36">
        <v>31120153</v>
      </c>
      <c r="E15" s="36">
        <v>31120153</v>
      </c>
      <c r="F15" s="36">
        <v>18183961.640000001</v>
      </c>
      <c r="G15" s="35">
        <f>F15/D15*100</f>
        <v>58.431466066378277</v>
      </c>
      <c r="H15" s="35">
        <f>F15/E15*100</f>
        <v>58.431466066378277</v>
      </c>
    </row>
    <row r="16" spans="1:10" ht="56.25" x14ac:dyDescent="0.25">
      <c r="A16" s="37" t="s">
        <v>498</v>
      </c>
      <c r="B16" s="37" t="s">
        <v>497</v>
      </c>
      <c r="C16" s="8" t="s">
        <v>496</v>
      </c>
      <c r="D16" s="36">
        <v>85245169</v>
      </c>
      <c r="E16" s="36">
        <v>85245169</v>
      </c>
      <c r="F16" s="36">
        <v>55626886.350000001</v>
      </c>
      <c r="G16" s="35">
        <f>F16/D16*100</f>
        <v>65.255177510411173</v>
      </c>
      <c r="H16" s="35">
        <f>F16/E16*100</f>
        <v>65.255177510411173</v>
      </c>
    </row>
    <row r="17" spans="1:8" ht="93.75" x14ac:dyDescent="0.25">
      <c r="A17" s="37" t="s">
        <v>495</v>
      </c>
      <c r="B17" s="37" t="s">
        <v>494</v>
      </c>
      <c r="C17" s="8" t="s">
        <v>493</v>
      </c>
      <c r="D17" s="36">
        <v>43721238</v>
      </c>
      <c r="E17" s="36">
        <v>43721238</v>
      </c>
      <c r="F17" s="36">
        <v>26325911.129999999</v>
      </c>
      <c r="G17" s="35">
        <f>F17/D17*100</f>
        <v>60.213096276002062</v>
      </c>
      <c r="H17" s="35">
        <f>F17/E17*100</f>
        <v>60.213096276002062</v>
      </c>
    </row>
    <row r="18" spans="1:8" ht="56.25" x14ac:dyDescent="0.25">
      <c r="A18" s="37" t="s">
        <v>492</v>
      </c>
      <c r="B18" s="37" t="s">
        <v>491</v>
      </c>
      <c r="C18" s="8" t="s">
        <v>490</v>
      </c>
      <c r="D18" s="36">
        <v>19372746</v>
      </c>
      <c r="E18" s="36">
        <v>19372746</v>
      </c>
      <c r="F18" s="36">
        <v>13590308.74</v>
      </c>
      <c r="G18" s="35">
        <f>F18/D18*100</f>
        <v>70.151690111458649</v>
      </c>
      <c r="H18" s="35">
        <f>F18/E18*100</f>
        <v>70.151690111458649</v>
      </c>
    </row>
    <row r="19" spans="1:8" ht="75" x14ac:dyDescent="0.25">
      <c r="A19" s="37" t="s">
        <v>489</v>
      </c>
      <c r="B19" s="37" t="s">
        <v>488</v>
      </c>
      <c r="C19" s="8" t="s">
        <v>487</v>
      </c>
      <c r="D19" s="36">
        <v>29758240</v>
      </c>
      <c r="E19" s="36">
        <v>29758240</v>
      </c>
      <c r="F19" s="36">
        <v>22205742.140000001</v>
      </c>
      <c r="G19" s="35">
        <f>F19/D19*100</f>
        <v>74.620482058078707</v>
      </c>
      <c r="H19" s="35">
        <f>F19/E19*100</f>
        <v>74.620482058078707</v>
      </c>
    </row>
    <row r="20" spans="1:8" ht="56.25" x14ac:dyDescent="0.25">
      <c r="A20" s="37" t="s">
        <v>486</v>
      </c>
      <c r="B20" s="37" t="s">
        <v>485</v>
      </c>
      <c r="C20" s="8" t="s">
        <v>484</v>
      </c>
      <c r="D20" s="36">
        <v>12667626</v>
      </c>
      <c r="E20" s="36">
        <v>12667626</v>
      </c>
      <c r="F20" s="36">
        <v>9384406.0800000001</v>
      </c>
      <c r="G20" s="35">
        <f>F20/D20*100</f>
        <v>74.081805699031534</v>
      </c>
      <c r="H20" s="35">
        <f>F20/E20*100</f>
        <v>74.081805699031534</v>
      </c>
    </row>
    <row r="21" spans="1:8" ht="93.75" x14ac:dyDescent="0.25">
      <c r="A21" s="37" t="s">
        <v>483</v>
      </c>
      <c r="B21" s="37" t="s">
        <v>482</v>
      </c>
      <c r="C21" s="8" t="s">
        <v>481</v>
      </c>
      <c r="D21" s="36">
        <v>30002728</v>
      </c>
      <c r="E21" s="36">
        <v>30002728</v>
      </c>
      <c r="F21" s="36">
        <v>21842576.550000001</v>
      </c>
      <c r="G21" s="35">
        <f>F21/D21*100</f>
        <v>72.801968374342493</v>
      </c>
      <c r="H21" s="35">
        <f>F21/E21*100</f>
        <v>72.801968374342493</v>
      </c>
    </row>
    <row r="22" spans="1:8" ht="37.5" x14ac:dyDescent="0.25">
      <c r="A22" s="37" t="s">
        <v>480</v>
      </c>
      <c r="B22" s="37" t="s">
        <v>479</v>
      </c>
      <c r="C22" s="8" t="s">
        <v>478</v>
      </c>
      <c r="D22" s="36">
        <v>25030515</v>
      </c>
      <c r="E22" s="36">
        <v>25030515</v>
      </c>
      <c r="F22" s="36">
        <v>16270070.57</v>
      </c>
      <c r="G22" s="35">
        <f>F22/D22*100</f>
        <v>65.00094213003608</v>
      </c>
      <c r="H22" s="35">
        <f>F22/E22*100</f>
        <v>65.00094213003608</v>
      </c>
    </row>
    <row r="23" spans="1:8" ht="56.25" x14ac:dyDescent="0.25">
      <c r="A23" s="37" t="s">
        <v>477</v>
      </c>
      <c r="B23" s="37" t="s">
        <v>476</v>
      </c>
      <c r="C23" s="8" t="s">
        <v>475</v>
      </c>
      <c r="D23" s="36">
        <v>560123713</v>
      </c>
      <c r="E23" s="36">
        <v>560123713</v>
      </c>
      <c r="F23" s="36">
        <v>365098057</v>
      </c>
      <c r="G23" s="35">
        <f>F23/D23*100</f>
        <v>65.181681926042643</v>
      </c>
      <c r="H23" s="35">
        <f>F23/E23*100</f>
        <v>65.181681926042643</v>
      </c>
    </row>
    <row r="24" spans="1:8" ht="56.25" x14ac:dyDescent="0.25">
      <c r="A24" s="37" t="s">
        <v>474</v>
      </c>
      <c r="B24" s="37" t="s">
        <v>473</v>
      </c>
      <c r="C24" s="8" t="s">
        <v>472</v>
      </c>
      <c r="D24" s="36">
        <v>68140179</v>
      </c>
      <c r="E24" s="36">
        <v>68140179</v>
      </c>
      <c r="F24" s="36">
        <v>43578812.609999999</v>
      </c>
      <c r="G24" s="35">
        <f>F24/D24*100</f>
        <v>63.954649444052677</v>
      </c>
      <c r="H24" s="35">
        <f>F24/E24*100</f>
        <v>63.954649444052677</v>
      </c>
    </row>
    <row r="25" spans="1:8" ht="37.5" x14ac:dyDescent="0.25">
      <c r="A25" s="37" t="s">
        <v>469</v>
      </c>
      <c r="B25" s="37" t="s">
        <v>471</v>
      </c>
      <c r="C25" s="8" t="s">
        <v>467</v>
      </c>
      <c r="D25" s="36">
        <v>219218204</v>
      </c>
      <c r="E25" s="36">
        <v>219218204</v>
      </c>
      <c r="F25" s="36">
        <v>137841220.50999999</v>
      </c>
      <c r="G25" s="35">
        <f>F25/D25*100</f>
        <v>62.878546578184711</v>
      </c>
      <c r="H25" s="35">
        <f>F25/E25*100</f>
        <v>62.878546578184711</v>
      </c>
    </row>
    <row r="26" spans="1:8" ht="37.5" x14ac:dyDescent="0.25">
      <c r="A26" s="37" t="s">
        <v>469</v>
      </c>
      <c r="B26" s="37" t="s">
        <v>470</v>
      </c>
      <c r="C26" s="8" t="s">
        <v>467</v>
      </c>
      <c r="D26" s="36">
        <v>53465086</v>
      </c>
      <c r="E26" s="36">
        <v>53465086</v>
      </c>
      <c r="F26" s="36">
        <v>30408469.34</v>
      </c>
      <c r="G26" s="35">
        <f>F26/D26*100</f>
        <v>56.87537721345852</v>
      </c>
      <c r="H26" s="35">
        <f>F26/E26*100</f>
        <v>56.87537721345852</v>
      </c>
    </row>
    <row r="27" spans="1:8" ht="37.5" x14ac:dyDescent="0.25">
      <c r="A27" s="37" t="s">
        <v>469</v>
      </c>
      <c r="B27" s="37" t="s">
        <v>468</v>
      </c>
      <c r="C27" s="8" t="s">
        <v>467</v>
      </c>
      <c r="D27" s="36">
        <v>28782300</v>
      </c>
      <c r="E27" s="36">
        <v>28782300</v>
      </c>
      <c r="F27" s="36">
        <v>18713249.23</v>
      </c>
      <c r="G27" s="35">
        <f>F27/D27*100</f>
        <v>65.01651789467833</v>
      </c>
      <c r="H27" s="35">
        <f>F27/E27*100</f>
        <v>65.01651789467833</v>
      </c>
    </row>
    <row r="28" spans="1:8" ht="37.5" x14ac:dyDescent="0.25">
      <c r="A28" s="37" t="s">
        <v>465</v>
      </c>
      <c r="B28" s="37" t="s">
        <v>466</v>
      </c>
      <c r="C28" s="8" t="s">
        <v>463</v>
      </c>
      <c r="D28" s="36">
        <v>23271181</v>
      </c>
      <c r="E28" s="36">
        <v>23271181</v>
      </c>
      <c r="F28" s="36">
        <v>16037740.060000001</v>
      </c>
      <c r="G28" s="35">
        <f>F28/D28*100</f>
        <v>68.916743245647922</v>
      </c>
      <c r="H28" s="35">
        <f>F28/E28*100</f>
        <v>68.916743245647922</v>
      </c>
    </row>
    <row r="29" spans="1:8" ht="37.5" x14ac:dyDescent="0.25">
      <c r="A29" s="37" t="s">
        <v>465</v>
      </c>
      <c r="B29" s="37" t="s">
        <v>464</v>
      </c>
      <c r="C29" s="8" t="s">
        <v>463</v>
      </c>
      <c r="D29" s="36">
        <v>1429300</v>
      </c>
      <c r="E29" s="36">
        <v>1429300</v>
      </c>
      <c r="F29" s="36">
        <v>881213.65</v>
      </c>
      <c r="G29" s="35">
        <f>F29/D29*100</f>
        <v>61.653512208773535</v>
      </c>
      <c r="H29" s="35">
        <f>F29/E29*100</f>
        <v>61.653512208773535</v>
      </c>
    </row>
    <row r="30" spans="1:8" ht="18.75" x14ac:dyDescent="0.25">
      <c r="A30" s="37" t="s">
        <v>462</v>
      </c>
      <c r="B30" s="37" t="s">
        <v>461</v>
      </c>
      <c r="C30" s="8" t="s">
        <v>460</v>
      </c>
      <c r="D30" s="36">
        <v>15099000</v>
      </c>
      <c r="E30" s="36">
        <v>15099000</v>
      </c>
      <c r="F30" s="36">
        <v>10954581.210000001</v>
      </c>
      <c r="G30" s="35">
        <f>F30/D30*100</f>
        <v>72.5517001788198</v>
      </c>
      <c r="H30" s="35">
        <f>F30/E30*100</f>
        <v>72.5517001788198</v>
      </c>
    </row>
    <row r="31" spans="1:8" ht="37.5" x14ac:dyDescent="0.25">
      <c r="A31" s="37" t="s">
        <v>456</v>
      </c>
      <c r="B31" s="37" t="s">
        <v>459</v>
      </c>
      <c r="C31" s="8" t="s">
        <v>454</v>
      </c>
      <c r="D31" s="36">
        <v>4019400</v>
      </c>
      <c r="E31" s="36">
        <v>4019400</v>
      </c>
      <c r="F31" s="36">
        <v>2550176.27</v>
      </c>
      <c r="G31" s="35">
        <f>F31/D31*100</f>
        <v>63.446690302035122</v>
      </c>
      <c r="H31" s="35">
        <f>F31/E31*100</f>
        <v>63.446690302035122</v>
      </c>
    </row>
    <row r="32" spans="1:8" ht="37.5" x14ac:dyDescent="0.25">
      <c r="A32" s="37" t="s">
        <v>456</v>
      </c>
      <c r="B32" s="37" t="s">
        <v>458</v>
      </c>
      <c r="C32" s="8" t="s">
        <v>454</v>
      </c>
      <c r="D32" s="36">
        <v>32797386</v>
      </c>
      <c r="E32" s="36">
        <v>32797386</v>
      </c>
      <c r="F32" s="36">
        <v>22591392.82</v>
      </c>
      <c r="G32" s="35">
        <f>F32/D32*100</f>
        <v>68.881687156409356</v>
      </c>
      <c r="H32" s="35">
        <f>F32/E32*100</f>
        <v>68.881687156409356</v>
      </c>
    </row>
    <row r="33" spans="1:10" ht="37.5" x14ac:dyDescent="0.25">
      <c r="A33" s="37" t="s">
        <v>456</v>
      </c>
      <c r="B33" s="37" t="s">
        <v>457</v>
      </c>
      <c r="C33" s="8" t="s">
        <v>454</v>
      </c>
      <c r="D33" s="36">
        <v>2618220</v>
      </c>
      <c r="E33" s="36">
        <v>2618220</v>
      </c>
      <c r="F33" s="36">
        <v>1641337.21</v>
      </c>
      <c r="G33" s="35">
        <f>F33/D33*100</f>
        <v>62.689048666651395</v>
      </c>
      <c r="H33" s="35">
        <f>F33/E33*100</f>
        <v>62.689048666651395</v>
      </c>
    </row>
    <row r="34" spans="1:10" ht="37.5" x14ac:dyDescent="0.25">
      <c r="A34" s="37" t="s">
        <v>456</v>
      </c>
      <c r="B34" s="37" t="s">
        <v>455</v>
      </c>
      <c r="C34" s="8" t="s">
        <v>454</v>
      </c>
      <c r="D34" s="36">
        <v>928400</v>
      </c>
      <c r="E34" s="36">
        <v>928400</v>
      </c>
      <c r="F34" s="36">
        <v>330658.34999999998</v>
      </c>
      <c r="G34" s="35">
        <f>F34/D34*100</f>
        <v>35.615936018957342</v>
      </c>
      <c r="H34" s="35">
        <f>F34/E34*100</f>
        <v>35.615936018957342</v>
      </c>
    </row>
    <row r="35" spans="1:10" ht="18.75" x14ac:dyDescent="0.25">
      <c r="A35" s="37" t="s">
        <v>453</v>
      </c>
      <c r="B35" s="37" t="s">
        <v>452</v>
      </c>
      <c r="C35" s="8" t="s">
        <v>451</v>
      </c>
      <c r="D35" s="36">
        <v>13441450</v>
      </c>
      <c r="E35" s="36">
        <v>13441450</v>
      </c>
      <c r="F35" s="36">
        <v>7843104.5</v>
      </c>
      <c r="G35" s="35">
        <f>F35/D35*100</f>
        <v>58.35013707598511</v>
      </c>
      <c r="H35" s="35">
        <f>F35/E35*100</f>
        <v>58.35013707598511</v>
      </c>
    </row>
    <row r="36" spans="1:10" ht="18.75" x14ac:dyDescent="0.25">
      <c r="A36" s="37" t="s">
        <v>450</v>
      </c>
      <c r="B36" s="37" t="s">
        <v>449</v>
      </c>
      <c r="C36" s="8" t="s">
        <v>448</v>
      </c>
      <c r="D36" s="36">
        <v>600000</v>
      </c>
      <c r="E36" s="36">
        <v>600000</v>
      </c>
      <c r="F36" s="36">
        <v>458735.55</v>
      </c>
      <c r="G36" s="35">
        <f>F36/D36*100</f>
        <v>76.455925000000008</v>
      </c>
      <c r="H36" s="35">
        <f>F36/E36*100</f>
        <v>76.455925000000008</v>
      </c>
    </row>
    <row r="37" spans="1:10" ht="18.75" x14ac:dyDescent="0.25">
      <c r="A37" s="57" t="s">
        <v>447</v>
      </c>
      <c r="B37" s="57"/>
      <c r="C37" s="20" t="s">
        <v>446</v>
      </c>
      <c r="D37" s="56">
        <v>536142794</v>
      </c>
      <c r="E37" s="56">
        <v>536142794</v>
      </c>
      <c r="F37" s="56">
        <v>330220586.48000002</v>
      </c>
      <c r="G37" s="55">
        <f>F37/D37*100</f>
        <v>61.591909874666719</v>
      </c>
      <c r="H37" s="55">
        <f>F37/E37*100</f>
        <v>61.591909874666719</v>
      </c>
      <c r="J37" s="54"/>
    </row>
    <row r="38" spans="1:10" ht="37.5" x14ac:dyDescent="0.25">
      <c r="A38" s="37" t="s">
        <v>445</v>
      </c>
      <c r="B38" s="37" t="s">
        <v>444</v>
      </c>
      <c r="C38" s="8" t="s">
        <v>443</v>
      </c>
      <c r="D38" s="36">
        <v>84643100</v>
      </c>
      <c r="E38" s="36">
        <v>84643100</v>
      </c>
      <c r="F38" s="36">
        <v>51940363.469999999</v>
      </c>
      <c r="G38" s="35">
        <f>F38/D38*100</f>
        <v>61.363966430813612</v>
      </c>
      <c r="H38" s="35">
        <f>F38/E38*100</f>
        <v>61.363966430813612</v>
      </c>
    </row>
    <row r="39" spans="1:10" ht="37.5" x14ac:dyDescent="0.25">
      <c r="A39" s="37" t="s">
        <v>442</v>
      </c>
      <c r="B39" s="37" t="s">
        <v>441</v>
      </c>
      <c r="C39" s="8" t="s">
        <v>440</v>
      </c>
      <c r="D39" s="36">
        <v>93903920.450000003</v>
      </c>
      <c r="E39" s="36">
        <v>93903920.450000003</v>
      </c>
      <c r="F39" s="36">
        <v>50850367.420000002</v>
      </c>
      <c r="G39" s="35">
        <f>F39/D39*100</f>
        <v>54.151485024606338</v>
      </c>
      <c r="H39" s="35">
        <f>F39/E39*100</f>
        <v>54.151485024606338</v>
      </c>
    </row>
    <row r="40" spans="1:10" ht="18.75" x14ac:dyDescent="0.25">
      <c r="A40" s="37" t="s">
        <v>439</v>
      </c>
      <c r="B40" s="37" t="s">
        <v>438</v>
      </c>
      <c r="C40" s="8" t="s">
        <v>437</v>
      </c>
      <c r="D40" s="36">
        <v>16463861.43</v>
      </c>
      <c r="E40" s="36">
        <v>16463861.43</v>
      </c>
      <c r="F40" s="36">
        <v>9548147.1500000004</v>
      </c>
      <c r="G40" s="35">
        <f>F40/D40*100</f>
        <v>57.994579161129401</v>
      </c>
      <c r="H40" s="35">
        <f>F40/E40*100</f>
        <v>57.994579161129401</v>
      </c>
    </row>
    <row r="41" spans="1:10" ht="37.5" x14ac:dyDescent="0.25">
      <c r="A41" s="37" t="s">
        <v>436</v>
      </c>
      <c r="B41" s="37" t="s">
        <v>435</v>
      </c>
      <c r="C41" s="8" t="s">
        <v>434</v>
      </c>
      <c r="D41" s="36">
        <v>79865541.609999999</v>
      </c>
      <c r="E41" s="36">
        <v>79865541.609999999</v>
      </c>
      <c r="F41" s="36">
        <v>40784899.210000001</v>
      </c>
      <c r="G41" s="35">
        <f>F41/D41*100</f>
        <v>51.066953767321991</v>
      </c>
      <c r="H41" s="35">
        <f>F41/E41*100</f>
        <v>51.066953767321991</v>
      </c>
    </row>
    <row r="42" spans="1:10" ht="18.75" x14ac:dyDescent="0.25">
      <c r="A42" s="37" t="s">
        <v>433</v>
      </c>
      <c r="B42" s="37" t="s">
        <v>432</v>
      </c>
      <c r="C42" s="8" t="s">
        <v>431</v>
      </c>
      <c r="D42" s="36">
        <v>26311900</v>
      </c>
      <c r="E42" s="36">
        <v>26311900</v>
      </c>
      <c r="F42" s="36">
        <v>16992306.850000001</v>
      </c>
      <c r="G42" s="35">
        <f>F42/D42*100</f>
        <v>64.580310999965789</v>
      </c>
      <c r="H42" s="35">
        <f>F42/E42*100</f>
        <v>64.580310999965789</v>
      </c>
    </row>
    <row r="43" spans="1:10" ht="18.75" x14ac:dyDescent="0.25">
      <c r="A43" s="37" t="s">
        <v>430</v>
      </c>
      <c r="B43" s="37" t="s">
        <v>429</v>
      </c>
      <c r="C43" s="8" t="s">
        <v>428</v>
      </c>
      <c r="D43" s="36">
        <v>7313200</v>
      </c>
      <c r="E43" s="36">
        <v>7313200</v>
      </c>
      <c r="F43" s="36">
        <v>3098737.7</v>
      </c>
      <c r="G43" s="35">
        <f>F43/D43*100</f>
        <v>42.371844062790572</v>
      </c>
      <c r="H43" s="35">
        <f>F43/E43*100</f>
        <v>42.371844062790572</v>
      </c>
    </row>
    <row r="44" spans="1:10" ht="37.5" x14ac:dyDescent="0.25">
      <c r="A44" s="37" t="s">
        <v>427</v>
      </c>
      <c r="B44" s="37" t="s">
        <v>426</v>
      </c>
      <c r="C44" s="8" t="s">
        <v>425</v>
      </c>
      <c r="D44" s="36">
        <v>709003.24</v>
      </c>
      <c r="E44" s="36">
        <v>709003.24</v>
      </c>
      <c r="F44" s="36">
        <v>709003.24</v>
      </c>
      <c r="G44" s="35">
        <f>F44/D44*100</f>
        <v>100</v>
      </c>
      <c r="H44" s="35">
        <f>F44/E44*100</f>
        <v>100</v>
      </c>
    </row>
    <row r="45" spans="1:10" ht="37.5" x14ac:dyDescent="0.25">
      <c r="A45" s="37" t="s">
        <v>424</v>
      </c>
      <c r="B45" s="37" t="s">
        <v>423</v>
      </c>
      <c r="C45" s="8" t="s">
        <v>422</v>
      </c>
      <c r="D45" s="36">
        <v>37986440</v>
      </c>
      <c r="E45" s="36">
        <v>37986440</v>
      </c>
      <c r="F45" s="36">
        <v>20084730.600000001</v>
      </c>
      <c r="G45" s="35">
        <f>F45/D45*100</f>
        <v>52.873421673628805</v>
      </c>
      <c r="H45" s="35">
        <f>F45/E45*100</f>
        <v>52.873421673628805</v>
      </c>
    </row>
    <row r="46" spans="1:10" ht="37.5" x14ac:dyDescent="0.25">
      <c r="A46" s="37" t="s">
        <v>421</v>
      </c>
      <c r="B46" s="37" t="s">
        <v>420</v>
      </c>
      <c r="C46" s="8" t="s">
        <v>419</v>
      </c>
      <c r="D46" s="36">
        <v>105203475.88</v>
      </c>
      <c r="E46" s="36">
        <v>105203475.88</v>
      </c>
      <c r="F46" s="36">
        <v>79381170.709999993</v>
      </c>
      <c r="G46" s="35">
        <f>F46/D46*100</f>
        <v>75.454893525139681</v>
      </c>
      <c r="H46" s="35">
        <f>F46/E46*100</f>
        <v>75.454893525139681</v>
      </c>
    </row>
    <row r="47" spans="1:10" ht="18.75" x14ac:dyDescent="0.25">
      <c r="A47" s="37" t="s">
        <v>418</v>
      </c>
      <c r="B47" s="37" t="s">
        <v>417</v>
      </c>
      <c r="C47" s="8" t="s">
        <v>416</v>
      </c>
      <c r="D47" s="36">
        <v>83742351.390000001</v>
      </c>
      <c r="E47" s="36">
        <v>83742351.390000001</v>
      </c>
      <c r="F47" s="36">
        <v>56830860.130000003</v>
      </c>
      <c r="G47" s="35">
        <f>F47/D47*100</f>
        <v>67.86394122769569</v>
      </c>
      <c r="H47" s="35">
        <f>F47/E47*100</f>
        <v>67.86394122769569</v>
      </c>
    </row>
    <row r="48" spans="1:10" ht="18.75" x14ac:dyDescent="0.25">
      <c r="A48" s="57" t="s">
        <v>415</v>
      </c>
      <c r="B48" s="57"/>
      <c r="C48" s="20" t="s">
        <v>414</v>
      </c>
      <c r="D48" s="56">
        <v>593933603</v>
      </c>
      <c r="E48" s="56">
        <v>593933603</v>
      </c>
      <c r="F48" s="56">
        <v>358926543.27999997</v>
      </c>
      <c r="G48" s="55">
        <f>F48/D48*100</f>
        <v>60.432099054008226</v>
      </c>
      <c r="H48" s="55">
        <f>F48/E48*100</f>
        <v>60.432099054008226</v>
      </c>
      <c r="J48" s="54"/>
    </row>
    <row r="49" spans="1:8" ht="37.5" x14ac:dyDescent="0.25">
      <c r="A49" s="37" t="s">
        <v>413</v>
      </c>
      <c r="B49" s="37" t="s">
        <v>412</v>
      </c>
      <c r="C49" s="8" t="s">
        <v>411</v>
      </c>
      <c r="D49" s="36">
        <v>1036700</v>
      </c>
      <c r="E49" s="36">
        <v>1036700</v>
      </c>
      <c r="F49" s="36">
        <v>274294.31</v>
      </c>
      <c r="G49" s="35">
        <f>F49/D49*100</f>
        <v>26.458407446705895</v>
      </c>
      <c r="H49" s="35">
        <f>F49/E49*100</f>
        <v>26.458407446705895</v>
      </c>
    </row>
    <row r="50" spans="1:8" ht="56.25" x14ac:dyDescent="0.25">
      <c r="A50" s="37" t="s">
        <v>410</v>
      </c>
      <c r="B50" s="37" t="s">
        <v>409</v>
      </c>
      <c r="C50" s="8" t="s">
        <v>408</v>
      </c>
      <c r="D50" s="36">
        <v>28231143</v>
      </c>
      <c r="E50" s="36">
        <v>28231143</v>
      </c>
      <c r="F50" s="36">
        <v>16846893.68</v>
      </c>
      <c r="G50" s="35">
        <f>F50/D50*100</f>
        <v>59.674855105937439</v>
      </c>
      <c r="H50" s="35">
        <f>F50/E50*100</f>
        <v>59.674855105937439</v>
      </c>
    </row>
    <row r="51" spans="1:8" ht="112.5" x14ac:dyDescent="0.25">
      <c r="A51" s="37" t="s">
        <v>407</v>
      </c>
      <c r="B51" s="37" t="s">
        <v>406</v>
      </c>
      <c r="C51" s="8" t="s">
        <v>405</v>
      </c>
      <c r="D51" s="36">
        <v>246765657</v>
      </c>
      <c r="E51" s="36">
        <v>246765657</v>
      </c>
      <c r="F51" s="36">
        <v>162914014.25999999</v>
      </c>
      <c r="G51" s="35">
        <f>F51/D51*100</f>
        <v>66.019727477717851</v>
      </c>
      <c r="H51" s="35">
        <f>F51/E51*100</f>
        <v>66.019727477717851</v>
      </c>
    </row>
    <row r="52" spans="1:8" ht="75" x14ac:dyDescent="0.25">
      <c r="A52" s="37" t="s">
        <v>404</v>
      </c>
      <c r="B52" s="37" t="s">
        <v>403</v>
      </c>
      <c r="C52" s="8" t="s">
        <v>402</v>
      </c>
      <c r="D52" s="36">
        <v>57677400</v>
      </c>
      <c r="E52" s="36">
        <v>57677400</v>
      </c>
      <c r="F52" s="36">
        <v>26541962.670000002</v>
      </c>
      <c r="G52" s="35">
        <f>F52/D52*100</f>
        <v>46.01795966877841</v>
      </c>
      <c r="H52" s="35">
        <f>F52/E52*100</f>
        <v>46.01795966877841</v>
      </c>
    </row>
    <row r="53" spans="1:8" ht="37.5" x14ac:dyDescent="0.25">
      <c r="A53" s="37" t="s">
        <v>401</v>
      </c>
      <c r="B53" s="37" t="s">
        <v>400</v>
      </c>
      <c r="C53" s="8" t="s">
        <v>399</v>
      </c>
      <c r="D53" s="36">
        <v>1350000</v>
      </c>
      <c r="E53" s="36">
        <v>1350000</v>
      </c>
      <c r="F53" s="36">
        <v>169501.22</v>
      </c>
      <c r="G53" s="35">
        <f>F53/D53*100</f>
        <v>12.555645925925926</v>
      </c>
      <c r="H53" s="35">
        <f>F53/E53*100</f>
        <v>12.555645925925926</v>
      </c>
    </row>
    <row r="54" spans="1:8" ht="37.5" x14ac:dyDescent="0.25">
      <c r="A54" s="37" t="s">
        <v>398</v>
      </c>
      <c r="B54" s="37" t="s">
        <v>397</v>
      </c>
      <c r="C54" s="8" t="s">
        <v>396</v>
      </c>
      <c r="D54" s="36">
        <v>3048400</v>
      </c>
      <c r="E54" s="36">
        <v>3048400</v>
      </c>
      <c r="F54" s="36">
        <v>1631968.08</v>
      </c>
      <c r="G54" s="35">
        <f>F54/D54*100</f>
        <v>53.535234221230809</v>
      </c>
      <c r="H54" s="35">
        <f>F54/E54*100</f>
        <v>53.535234221230809</v>
      </c>
    </row>
    <row r="55" spans="1:8" ht="18.75" x14ac:dyDescent="0.25">
      <c r="A55" s="37" t="s">
        <v>395</v>
      </c>
      <c r="B55" s="37" t="s">
        <v>394</v>
      </c>
      <c r="C55" s="8" t="s">
        <v>393</v>
      </c>
      <c r="D55" s="36">
        <v>478600</v>
      </c>
      <c r="E55" s="36">
        <v>478600</v>
      </c>
      <c r="F55" s="36">
        <v>45000</v>
      </c>
      <c r="G55" s="35">
        <f>F55/D55*100</f>
        <v>9.4024237358963649</v>
      </c>
      <c r="H55" s="35">
        <f>F55/E55*100</f>
        <v>9.4024237358963649</v>
      </c>
    </row>
    <row r="56" spans="1:8" ht="56.25" x14ac:dyDescent="0.25">
      <c r="A56" s="37" t="s">
        <v>392</v>
      </c>
      <c r="B56" s="37" t="s">
        <v>391</v>
      </c>
      <c r="C56" s="8" t="s">
        <v>390</v>
      </c>
      <c r="D56" s="36">
        <v>6187500</v>
      </c>
      <c r="E56" s="36">
        <v>6187500</v>
      </c>
      <c r="F56" s="36">
        <v>528058</v>
      </c>
      <c r="G56" s="35">
        <f>F56/D56*100</f>
        <v>8.5342707070707071</v>
      </c>
      <c r="H56" s="35">
        <f>F56/E56*100</f>
        <v>8.5342707070707071</v>
      </c>
    </row>
    <row r="57" spans="1:8" ht="18.75" x14ac:dyDescent="0.25">
      <c r="A57" s="37" t="s">
        <v>389</v>
      </c>
      <c r="B57" s="37" t="s">
        <v>388</v>
      </c>
      <c r="C57" s="8" t="s">
        <v>387</v>
      </c>
      <c r="D57" s="36">
        <v>9922000</v>
      </c>
      <c r="E57" s="36">
        <v>9922000</v>
      </c>
      <c r="F57" s="36">
        <v>5685191.5700000003</v>
      </c>
      <c r="G57" s="35">
        <f>F57/D57*100</f>
        <v>57.298846704293496</v>
      </c>
      <c r="H57" s="35">
        <f>F57/E57*100</f>
        <v>57.298846704293496</v>
      </c>
    </row>
    <row r="58" spans="1:8" ht="75" x14ac:dyDescent="0.25">
      <c r="A58" s="37" t="s">
        <v>386</v>
      </c>
      <c r="B58" s="37" t="s">
        <v>385</v>
      </c>
      <c r="C58" s="8" t="s">
        <v>384</v>
      </c>
      <c r="D58" s="36">
        <v>1790700</v>
      </c>
      <c r="E58" s="36">
        <v>1790700</v>
      </c>
      <c r="F58" s="36">
        <v>274100</v>
      </c>
      <c r="G58" s="35">
        <f>F58/D58*100</f>
        <v>15.306863237839952</v>
      </c>
      <c r="H58" s="35">
        <f>F58/E58*100</f>
        <v>15.306863237839952</v>
      </c>
    </row>
    <row r="59" spans="1:8" ht="56.25" x14ac:dyDescent="0.25">
      <c r="A59" s="37" t="s">
        <v>383</v>
      </c>
      <c r="B59" s="37" t="s">
        <v>382</v>
      </c>
      <c r="C59" s="8" t="s">
        <v>381</v>
      </c>
      <c r="D59" s="36">
        <v>1857900</v>
      </c>
      <c r="E59" s="36">
        <v>1857900</v>
      </c>
      <c r="F59" s="36">
        <v>1595051.5</v>
      </c>
      <c r="G59" s="35">
        <f>F59/D59*100</f>
        <v>85.852387103719252</v>
      </c>
      <c r="H59" s="35">
        <f>F59/E59*100</f>
        <v>85.852387103719252</v>
      </c>
    </row>
    <row r="60" spans="1:8" ht="37.5" x14ac:dyDescent="0.25">
      <c r="A60" s="37" t="s">
        <v>380</v>
      </c>
      <c r="B60" s="37" t="s">
        <v>379</v>
      </c>
      <c r="C60" s="8" t="s">
        <v>378</v>
      </c>
      <c r="D60" s="36">
        <v>19200</v>
      </c>
      <c r="E60" s="36">
        <v>19200</v>
      </c>
      <c r="F60" s="36">
        <v>12600</v>
      </c>
      <c r="G60" s="35">
        <f>F60/D60*100</f>
        <v>65.625</v>
      </c>
      <c r="H60" s="35">
        <f>F60/E60*100</f>
        <v>65.625</v>
      </c>
    </row>
    <row r="61" spans="1:8" ht="56.25" x14ac:dyDescent="0.25">
      <c r="A61" s="37" t="s">
        <v>377</v>
      </c>
      <c r="B61" s="37" t="s">
        <v>376</v>
      </c>
      <c r="C61" s="8" t="s">
        <v>375</v>
      </c>
      <c r="D61" s="36">
        <v>4234800</v>
      </c>
      <c r="E61" s="36">
        <v>4234800</v>
      </c>
      <c r="F61" s="36">
        <v>0</v>
      </c>
      <c r="G61" s="35">
        <f>F61/D61*100</f>
        <v>0</v>
      </c>
      <c r="H61" s="35">
        <f>F61/E61*100</f>
        <v>0</v>
      </c>
    </row>
    <row r="62" spans="1:8" ht="37.5" x14ac:dyDescent="0.25">
      <c r="A62" s="37" t="s">
        <v>374</v>
      </c>
      <c r="B62" s="37" t="s">
        <v>373</v>
      </c>
      <c r="C62" s="8" t="s">
        <v>372</v>
      </c>
      <c r="D62" s="36">
        <v>6750200</v>
      </c>
      <c r="E62" s="36">
        <v>6750200</v>
      </c>
      <c r="F62" s="36">
        <v>4306116.8499999996</v>
      </c>
      <c r="G62" s="35">
        <f>F62/D62*100</f>
        <v>63.79243355752422</v>
      </c>
      <c r="H62" s="35">
        <f>F62/E62*100</f>
        <v>63.79243355752422</v>
      </c>
    </row>
    <row r="63" spans="1:8" ht="37.5" x14ac:dyDescent="0.25">
      <c r="A63" s="37" t="s">
        <v>369</v>
      </c>
      <c r="B63" s="37" t="s">
        <v>371</v>
      </c>
      <c r="C63" s="8" t="s">
        <v>367</v>
      </c>
      <c r="D63" s="36">
        <v>50024700</v>
      </c>
      <c r="E63" s="36">
        <v>50024700</v>
      </c>
      <c r="F63" s="36">
        <v>34558462.960000001</v>
      </c>
      <c r="G63" s="35">
        <f>F63/D63*100</f>
        <v>69.082799017285467</v>
      </c>
      <c r="H63" s="35">
        <f>F63/E63*100</f>
        <v>69.082799017285467</v>
      </c>
    </row>
    <row r="64" spans="1:8" ht="37.5" x14ac:dyDescent="0.25">
      <c r="A64" s="37" t="s">
        <v>369</v>
      </c>
      <c r="B64" s="37" t="s">
        <v>370</v>
      </c>
      <c r="C64" s="8" t="s">
        <v>367</v>
      </c>
      <c r="D64" s="36">
        <v>12182400</v>
      </c>
      <c r="E64" s="36">
        <v>12182400</v>
      </c>
      <c r="F64" s="36">
        <v>4218742.46</v>
      </c>
      <c r="G64" s="35">
        <f>F64/D64*100</f>
        <v>34.6298139939585</v>
      </c>
      <c r="H64" s="35">
        <f>F64/E64*100</f>
        <v>34.6298139939585</v>
      </c>
    </row>
    <row r="65" spans="1:8" ht="37.5" x14ac:dyDescent="0.25">
      <c r="A65" s="37" t="s">
        <v>369</v>
      </c>
      <c r="B65" s="37" t="s">
        <v>368</v>
      </c>
      <c r="C65" s="8" t="s">
        <v>367</v>
      </c>
      <c r="D65" s="36">
        <v>8309739</v>
      </c>
      <c r="E65" s="36">
        <v>8309739</v>
      </c>
      <c r="F65" s="36">
        <v>6029446.9199999999</v>
      </c>
      <c r="G65" s="35">
        <f>F65/D65*100</f>
        <v>72.558800222245239</v>
      </c>
      <c r="H65" s="35">
        <f>F65/E65*100</f>
        <v>72.558800222245239</v>
      </c>
    </row>
    <row r="66" spans="1:8" ht="37.5" x14ac:dyDescent="0.25">
      <c r="A66" s="37" t="s">
        <v>366</v>
      </c>
      <c r="B66" s="37" t="s">
        <v>365</v>
      </c>
      <c r="C66" s="8" t="s">
        <v>364</v>
      </c>
      <c r="D66" s="36">
        <v>154066564</v>
      </c>
      <c r="E66" s="36">
        <v>154066564</v>
      </c>
      <c r="F66" s="36">
        <v>93295138.799999997</v>
      </c>
      <c r="G66" s="35">
        <f>F66/D66*100</f>
        <v>60.555085008581088</v>
      </c>
      <c r="H66" s="35">
        <f>F66/E66*100</f>
        <v>60.555085008581088</v>
      </c>
    </row>
    <row r="67" spans="1:8" ht="18.75" x14ac:dyDescent="0.25">
      <c r="A67" s="57" t="s">
        <v>363</v>
      </c>
      <c r="B67" s="57"/>
      <c r="C67" s="20" t="s">
        <v>362</v>
      </c>
      <c r="D67" s="56">
        <v>78875600</v>
      </c>
      <c r="E67" s="56">
        <v>78875600</v>
      </c>
      <c r="F67" s="56">
        <v>53064382.68</v>
      </c>
      <c r="G67" s="55">
        <f>F67/D67*100</f>
        <v>67.276043136280421</v>
      </c>
      <c r="H67" s="55">
        <f>F67/E67*100</f>
        <v>67.276043136280421</v>
      </c>
    </row>
    <row r="68" spans="1:8" ht="18.75" x14ac:dyDescent="0.25">
      <c r="A68" s="37" t="s">
        <v>361</v>
      </c>
      <c r="B68" s="37" t="s">
        <v>360</v>
      </c>
      <c r="C68" s="8" t="s">
        <v>359</v>
      </c>
      <c r="D68" s="36">
        <v>13000000</v>
      </c>
      <c r="E68" s="36">
        <v>13000000</v>
      </c>
      <c r="F68" s="36">
        <v>11295200</v>
      </c>
      <c r="G68" s="35">
        <f>F68/D68*100</f>
        <v>86.886153846153846</v>
      </c>
      <c r="H68" s="35">
        <f>F68/E68*100</f>
        <v>86.886153846153846</v>
      </c>
    </row>
    <row r="69" spans="1:8" ht="18.75" x14ac:dyDescent="0.25">
      <c r="A69" s="37" t="s">
        <v>358</v>
      </c>
      <c r="B69" s="37" t="s">
        <v>357</v>
      </c>
      <c r="C69" s="8" t="s">
        <v>356</v>
      </c>
      <c r="D69" s="36">
        <v>14523700</v>
      </c>
      <c r="E69" s="36">
        <v>14523700</v>
      </c>
      <c r="F69" s="36">
        <v>9655947.5999999996</v>
      </c>
      <c r="G69" s="35">
        <f>F69/D69*100</f>
        <v>66.484074994663885</v>
      </c>
      <c r="H69" s="35">
        <f>F69/E69*100</f>
        <v>66.484074994663885</v>
      </c>
    </row>
    <row r="70" spans="1:8" ht="18.75" x14ac:dyDescent="0.25">
      <c r="A70" s="37" t="s">
        <v>355</v>
      </c>
      <c r="B70" s="37" t="s">
        <v>354</v>
      </c>
      <c r="C70" s="8" t="s">
        <v>353</v>
      </c>
      <c r="D70" s="36">
        <v>25488400</v>
      </c>
      <c r="E70" s="36">
        <v>25488400</v>
      </c>
      <c r="F70" s="36">
        <v>17177522.93</v>
      </c>
      <c r="G70" s="35">
        <f>F70/D70*100</f>
        <v>67.39349245146812</v>
      </c>
      <c r="H70" s="35">
        <f>F70/E70*100</f>
        <v>67.39349245146812</v>
      </c>
    </row>
    <row r="71" spans="1:8" ht="18.75" x14ac:dyDescent="0.25">
      <c r="A71" s="37" t="s">
        <v>352</v>
      </c>
      <c r="B71" s="37" t="s">
        <v>351</v>
      </c>
      <c r="C71" s="8" t="s">
        <v>350</v>
      </c>
      <c r="D71" s="36">
        <v>12780800</v>
      </c>
      <c r="E71" s="36">
        <v>12780800</v>
      </c>
      <c r="F71" s="36">
        <v>7584659.7599999998</v>
      </c>
      <c r="G71" s="35">
        <f>F71/D71*100</f>
        <v>59.344170630946415</v>
      </c>
      <c r="H71" s="35">
        <f>F71/E71*100</f>
        <v>59.344170630946415</v>
      </c>
    </row>
    <row r="72" spans="1:8" ht="37.5" x14ac:dyDescent="0.25">
      <c r="A72" s="37" t="s">
        <v>349</v>
      </c>
      <c r="B72" s="37" t="s">
        <v>348</v>
      </c>
      <c r="C72" s="8" t="s">
        <v>347</v>
      </c>
      <c r="D72" s="36">
        <v>9757900</v>
      </c>
      <c r="E72" s="36">
        <v>9757900</v>
      </c>
      <c r="F72" s="36">
        <v>6498137.96</v>
      </c>
      <c r="G72" s="35">
        <f>F72/D72*100</f>
        <v>66.59361092038246</v>
      </c>
      <c r="H72" s="35">
        <f>F72/E72*100</f>
        <v>66.59361092038246</v>
      </c>
    </row>
    <row r="73" spans="1:8" ht="18.75" x14ac:dyDescent="0.25">
      <c r="A73" s="37" t="s">
        <v>345</v>
      </c>
      <c r="B73" s="37" t="s">
        <v>346</v>
      </c>
      <c r="C73" s="8" t="s">
        <v>343</v>
      </c>
      <c r="D73" s="36">
        <v>2220000</v>
      </c>
      <c r="E73" s="36">
        <v>2220000</v>
      </c>
      <c r="F73" s="36">
        <v>453256.43</v>
      </c>
      <c r="G73" s="35">
        <f>F73/D73*100</f>
        <v>20.416956306306304</v>
      </c>
      <c r="H73" s="35">
        <f>F73/E73*100</f>
        <v>20.416956306306304</v>
      </c>
    </row>
    <row r="74" spans="1:8" ht="18.75" x14ac:dyDescent="0.25">
      <c r="A74" s="37" t="s">
        <v>345</v>
      </c>
      <c r="B74" s="37" t="s">
        <v>344</v>
      </c>
      <c r="C74" s="8" t="s">
        <v>343</v>
      </c>
      <c r="D74" s="36">
        <v>1104800</v>
      </c>
      <c r="E74" s="36">
        <v>1104800</v>
      </c>
      <c r="F74" s="36">
        <v>399658</v>
      </c>
      <c r="G74" s="35">
        <f>F74/D74*100</f>
        <v>36.17469225199131</v>
      </c>
      <c r="H74" s="35">
        <f>F74/E74*100</f>
        <v>36.17469225199131</v>
      </c>
    </row>
    <row r="75" spans="1:8" ht="18.75" x14ac:dyDescent="0.25">
      <c r="A75" s="57" t="s">
        <v>342</v>
      </c>
      <c r="B75" s="57"/>
      <c r="C75" s="20" t="s">
        <v>341</v>
      </c>
      <c r="D75" s="56">
        <v>100738000</v>
      </c>
      <c r="E75" s="56">
        <v>100738000</v>
      </c>
      <c r="F75" s="56">
        <v>68620564.280000001</v>
      </c>
      <c r="G75" s="55">
        <f>F75/D75*100</f>
        <v>68.117854513688982</v>
      </c>
      <c r="H75" s="55">
        <f>F75/E75*100</f>
        <v>68.117854513688982</v>
      </c>
    </row>
    <row r="76" spans="1:8" ht="37.5" x14ac:dyDescent="0.25">
      <c r="A76" s="37" t="s">
        <v>340</v>
      </c>
      <c r="B76" s="37" t="s">
        <v>339</v>
      </c>
      <c r="C76" s="8" t="s">
        <v>338</v>
      </c>
      <c r="D76" s="36">
        <v>5700000</v>
      </c>
      <c r="E76" s="36">
        <v>5700000</v>
      </c>
      <c r="F76" s="36">
        <v>3337045.22</v>
      </c>
      <c r="G76" s="35">
        <f>F76/D76*100</f>
        <v>58.544652982456149</v>
      </c>
      <c r="H76" s="35">
        <f>F76/E76*100</f>
        <v>58.544652982456149</v>
      </c>
    </row>
    <row r="77" spans="1:8" ht="37.5" x14ac:dyDescent="0.25">
      <c r="A77" s="37" t="s">
        <v>337</v>
      </c>
      <c r="B77" s="37" t="s">
        <v>336</v>
      </c>
      <c r="C77" s="8" t="s">
        <v>335</v>
      </c>
      <c r="D77" s="36">
        <v>800000</v>
      </c>
      <c r="E77" s="36">
        <v>800000</v>
      </c>
      <c r="F77" s="36">
        <v>503948.6</v>
      </c>
      <c r="G77" s="35">
        <f>F77/D77*100</f>
        <v>62.993575</v>
      </c>
      <c r="H77" s="35">
        <f>F77/E77*100</f>
        <v>62.993575</v>
      </c>
    </row>
    <row r="78" spans="1:8" ht="37.5" x14ac:dyDescent="0.25">
      <c r="A78" s="37" t="s">
        <v>334</v>
      </c>
      <c r="B78" s="37" t="s">
        <v>333</v>
      </c>
      <c r="C78" s="8" t="s">
        <v>332</v>
      </c>
      <c r="D78" s="36">
        <v>13690200</v>
      </c>
      <c r="E78" s="36">
        <v>13690200</v>
      </c>
      <c r="F78" s="36">
        <v>9607400.1799999997</v>
      </c>
      <c r="G78" s="35">
        <f>F78/D78*100</f>
        <v>70.177208368029682</v>
      </c>
      <c r="H78" s="35">
        <f>F78/E78*100</f>
        <v>70.177208368029682</v>
      </c>
    </row>
    <row r="79" spans="1:8" ht="37.5" x14ac:dyDescent="0.25">
      <c r="A79" s="37" t="s">
        <v>331</v>
      </c>
      <c r="B79" s="37" t="s">
        <v>330</v>
      </c>
      <c r="C79" s="8" t="s">
        <v>329</v>
      </c>
      <c r="D79" s="36">
        <v>180000</v>
      </c>
      <c r="E79" s="36">
        <v>180000</v>
      </c>
      <c r="F79" s="36">
        <v>59624.1</v>
      </c>
      <c r="G79" s="35">
        <f>F79/D79*100</f>
        <v>33.124499999999998</v>
      </c>
      <c r="H79" s="35">
        <f>F79/E79*100</f>
        <v>33.124499999999998</v>
      </c>
    </row>
    <row r="80" spans="1:8" ht="37.5" x14ac:dyDescent="0.25">
      <c r="A80" s="37" t="s">
        <v>328</v>
      </c>
      <c r="B80" s="37" t="s">
        <v>327</v>
      </c>
      <c r="C80" s="8" t="s">
        <v>326</v>
      </c>
      <c r="D80" s="36">
        <v>35340600</v>
      </c>
      <c r="E80" s="36">
        <v>35340600</v>
      </c>
      <c r="F80" s="36">
        <v>24736513.149999999</v>
      </c>
      <c r="G80" s="35">
        <f>F80/D80*100</f>
        <v>69.994604364385438</v>
      </c>
      <c r="H80" s="35">
        <f>F80/E80*100</f>
        <v>69.994604364385438</v>
      </c>
    </row>
    <row r="81" spans="1:8" ht="56.25" x14ac:dyDescent="0.25">
      <c r="A81" s="37" t="s">
        <v>325</v>
      </c>
      <c r="B81" s="37" t="s">
        <v>324</v>
      </c>
      <c r="C81" s="8" t="s">
        <v>323</v>
      </c>
      <c r="D81" s="36">
        <v>1097400</v>
      </c>
      <c r="E81" s="36">
        <v>1097400</v>
      </c>
      <c r="F81" s="36">
        <v>646921.67000000004</v>
      </c>
      <c r="G81" s="35">
        <f>F81/D81*100</f>
        <v>58.950398213960277</v>
      </c>
      <c r="H81" s="35">
        <f>F81/E81*100</f>
        <v>58.950398213960277</v>
      </c>
    </row>
    <row r="82" spans="1:8" ht="56.25" x14ac:dyDescent="0.25">
      <c r="A82" s="37" t="s">
        <v>322</v>
      </c>
      <c r="B82" s="37" t="s">
        <v>321</v>
      </c>
      <c r="C82" s="8" t="s">
        <v>320</v>
      </c>
      <c r="D82" s="36">
        <v>43929800</v>
      </c>
      <c r="E82" s="36">
        <v>43929800</v>
      </c>
      <c r="F82" s="36">
        <v>29729111.359999999</v>
      </c>
      <c r="G82" s="35">
        <f>F82/D82*100</f>
        <v>67.674133185218238</v>
      </c>
      <c r="H82" s="35">
        <f>F82/E82*100</f>
        <v>67.674133185218238</v>
      </c>
    </row>
    <row r="83" spans="1:8" ht="18.75" x14ac:dyDescent="0.25">
      <c r="A83" s="57" t="s">
        <v>319</v>
      </c>
      <c r="B83" s="57"/>
      <c r="C83" s="20" t="s">
        <v>318</v>
      </c>
      <c r="D83" s="56">
        <v>100000</v>
      </c>
      <c r="E83" s="56">
        <v>100000</v>
      </c>
      <c r="F83" s="56">
        <v>0</v>
      </c>
      <c r="G83" s="55">
        <f>F83/D83*100</f>
        <v>0</v>
      </c>
      <c r="H83" s="55">
        <f>F83/E83*100</f>
        <v>0</v>
      </c>
    </row>
    <row r="84" spans="1:8" ht="18.75" x14ac:dyDescent="0.25">
      <c r="A84" s="37" t="s">
        <v>317</v>
      </c>
      <c r="B84" s="37" t="s">
        <v>316</v>
      </c>
      <c r="C84" s="8" t="s">
        <v>315</v>
      </c>
      <c r="D84" s="36">
        <v>100000</v>
      </c>
      <c r="E84" s="36">
        <v>100000</v>
      </c>
      <c r="F84" s="36">
        <v>0</v>
      </c>
      <c r="G84" s="35">
        <f>F84/D84*100</f>
        <v>0</v>
      </c>
      <c r="H84" s="35">
        <f>F84/E84*100</f>
        <v>0</v>
      </c>
    </row>
    <row r="85" spans="1:8" ht="18.75" x14ac:dyDescent="0.25">
      <c r="A85" s="57" t="s">
        <v>314</v>
      </c>
      <c r="B85" s="57"/>
      <c r="C85" s="20" t="s">
        <v>313</v>
      </c>
      <c r="D85" s="56">
        <v>141058387</v>
      </c>
      <c r="E85" s="56">
        <v>141058387</v>
      </c>
      <c r="F85" s="56">
        <v>73282184.519999996</v>
      </c>
      <c r="G85" s="55">
        <f>F85/D85*100</f>
        <v>51.95166773032787</v>
      </c>
      <c r="H85" s="55">
        <f>F85/E85*100</f>
        <v>51.95166773032787</v>
      </c>
    </row>
    <row r="86" spans="1:8" ht="37.5" x14ac:dyDescent="0.25">
      <c r="A86" s="40" t="s">
        <v>312</v>
      </c>
      <c r="B86" s="40"/>
      <c r="C86" s="12" t="s">
        <v>311</v>
      </c>
      <c r="D86" s="39">
        <v>3000000</v>
      </c>
      <c r="E86" s="39">
        <v>3000000</v>
      </c>
      <c r="F86" s="39">
        <v>0</v>
      </c>
      <c r="G86" s="38">
        <f>F86/D86*100</f>
        <v>0</v>
      </c>
      <c r="H86" s="38">
        <f>F86/E86*100</f>
        <v>0</v>
      </c>
    </row>
    <row r="87" spans="1:8" ht="18.75" x14ac:dyDescent="0.25">
      <c r="A87" s="37" t="s">
        <v>310</v>
      </c>
      <c r="B87" s="37" t="s">
        <v>309</v>
      </c>
      <c r="C87" s="8" t="s">
        <v>308</v>
      </c>
      <c r="D87" s="36">
        <v>3000000</v>
      </c>
      <c r="E87" s="36">
        <v>3000000</v>
      </c>
      <c r="F87" s="36">
        <v>0</v>
      </c>
      <c r="G87" s="35">
        <f>F87/D87*100</f>
        <v>0</v>
      </c>
      <c r="H87" s="35">
        <f>F87/E87*100</f>
        <v>0</v>
      </c>
    </row>
    <row r="88" spans="1:8" ht="37.5" x14ac:dyDescent="0.25">
      <c r="A88" s="40" t="s">
        <v>307</v>
      </c>
      <c r="B88" s="40"/>
      <c r="C88" s="12" t="s">
        <v>306</v>
      </c>
      <c r="D88" s="39">
        <v>100000000</v>
      </c>
      <c r="E88" s="39">
        <v>100000000</v>
      </c>
      <c r="F88" s="39">
        <v>62989133.509999998</v>
      </c>
      <c r="G88" s="38">
        <f>F88/D88*100</f>
        <v>62.989133509999995</v>
      </c>
      <c r="H88" s="38">
        <f>F88/E88*100</f>
        <v>62.989133509999995</v>
      </c>
    </row>
    <row r="89" spans="1:8" ht="56.25" x14ac:dyDescent="0.25">
      <c r="A89" s="37" t="s">
        <v>305</v>
      </c>
      <c r="B89" s="37" t="s">
        <v>304</v>
      </c>
      <c r="C89" s="8" t="s">
        <v>303</v>
      </c>
      <c r="D89" s="36">
        <v>100000000</v>
      </c>
      <c r="E89" s="36">
        <v>100000000</v>
      </c>
      <c r="F89" s="36">
        <v>62989133.509999998</v>
      </c>
      <c r="G89" s="35">
        <f>F89/D89*100</f>
        <v>62.989133509999995</v>
      </c>
      <c r="H89" s="35">
        <f>F89/E89*100</f>
        <v>62.989133509999995</v>
      </c>
    </row>
    <row r="90" spans="1:8" ht="18.75" x14ac:dyDescent="0.25">
      <c r="A90" s="40" t="s">
        <v>302</v>
      </c>
      <c r="B90" s="40"/>
      <c r="C90" s="12" t="s">
        <v>301</v>
      </c>
      <c r="D90" s="39">
        <v>1000000</v>
      </c>
      <c r="E90" s="39">
        <v>1000000</v>
      </c>
      <c r="F90" s="39">
        <v>910530</v>
      </c>
      <c r="G90" s="38">
        <f>F90/D90*100</f>
        <v>91.052999999999997</v>
      </c>
      <c r="H90" s="38">
        <f>F90/E90*100</f>
        <v>91.052999999999997</v>
      </c>
    </row>
    <row r="91" spans="1:8" ht="37.5" x14ac:dyDescent="0.25">
      <c r="A91" s="37" t="s">
        <v>300</v>
      </c>
      <c r="B91" s="37" t="s">
        <v>299</v>
      </c>
      <c r="C91" s="8" t="s">
        <v>298</v>
      </c>
      <c r="D91" s="36">
        <v>1000000</v>
      </c>
      <c r="E91" s="36">
        <v>1000000</v>
      </c>
      <c r="F91" s="36">
        <v>910530</v>
      </c>
      <c r="G91" s="35">
        <f>F91/D91*100</f>
        <v>91.052999999999997</v>
      </c>
      <c r="H91" s="35">
        <f>F91/E91*100</f>
        <v>91.052999999999997</v>
      </c>
    </row>
    <row r="92" spans="1:8" ht="37.5" x14ac:dyDescent="0.25">
      <c r="A92" s="40" t="s">
        <v>297</v>
      </c>
      <c r="B92" s="40"/>
      <c r="C92" s="12" t="s">
        <v>296</v>
      </c>
      <c r="D92" s="39">
        <v>37058387</v>
      </c>
      <c r="E92" s="39">
        <v>37058387</v>
      </c>
      <c r="F92" s="39">
        <v>9382521.0099999998</v>
      </c>
      <c r="G92" s="38">
        <f>F92/D92*100</f>
        <v>25.318212068971054</v>
      </c>
      <c r="H92" s="38">
        <f>F92/E92*100</f>
        <v>25.318212068971054</v>
      </c>
    </row>
    <row r="93" spans="1:8" ht="37.5" x14ac:dyDescent="0.25">
      <c r="A93" s="37" t="s">
        <v>295</v>
      </c>
      <c r="B93" s="37" t="s">
        <v>294</v>
      </c>
      <c r="C93" s="8" t="s">
        <v>293</v>
      </c>
      <c r="D93" s="36">
        <v>850000</v>
      </c>
      <c r="E93" s="36">
        <v>850000</v>
      </c>
      <c r="F93" s="36">
        <v>99900</v>
      </c>
      <c r="G93" s="35">
        <f>F93/D93*100</f>
        <v>11.752941176470589</v>
      </c>
      <c r="H93" s="35">
        <f>F93/E93*100</f>
        <v>11.752941176470589</v>
      </c>
    </row>
    <row r="94" spans="1:8" ht="37.5" x14ac:dyDescent="0.25">
      <c r="A94" s="37" t="s">
        <v>292</v>
      </c>
      <c r="B94" s="37" t="s">
        <v>291</v>
      </c>
      <c r="C94" s="8" t="s">
        <v>290</v>
      </c>
      <c r="D94" s="36">
        <v>1550000</v>
      </c>
      <c r="E94" s="36">
        <v>1550000</v>
      </c>
      <c r="F94" s="36">
        <v>70103.33</v>
      </c>
      <c r="G94" s="35">
        <f>F94/D94*100</f>
        <v>4.5227954838709676</v>
      </c>
      <c r="H94" s="35">
        <f>F94/E94*100</f>
        <v>4.5227954838709676</v>
      </c>
    </row>
    <row r="95" spans="1:8" ht="18.75" x14ac:dyDescent="0.25">
      <c r="A95" s="37" t="s">
        <v>289</v>
      </c>
      <c r="B95" s="37" t="s">
        <v>288</v>
      </c>
      <c r="C95" s="8" t="s">
        <v>287</v>
      </c>
      <c r="D95" s="36">
        <v>250000</v>
      </c>
      <c r="E95" s="36">
        <v>250000</v>
      </c>
      <c r="F95" s="36">
        <v>125000</v>
      </c>
      <c r="G95" s="35">
        <f>F95/D95*100</f>
        <v>50</v>
      </c>
      <c r="H95" s="35">
        <f>F95/E95*100</f>
        <v>50</v>
      </c>
    </row>
    <row r="96" spans="1:8" ht="18.75" x14ac:dyDescent="0.25">
      <c r="A96" s="37" t="s">
        <v>285</v>
      </c>
      <c r="B96" s="37" t="s">
        <v>286</v>
      </c>
      <c r="C96" s="8" t="s">
        <v>283</v>
      </c>
      <c r="D96" s="36">
        <v>2600000</v>
      </c>
      <c r="E96" s="36">
        <v>2600000</v>
      </c>
      <c r="F96" s="36">
        <v>0</v>
      </c>
      <c r="G96" s="35">
        <f>F96/D96*100</f>
        <v>0</v>
      </c>
      <c r="H96" s="35">
        <f>F96/E96*100</f>
        <v>0</v>
      </c>
    </row>
    <row r="97" spans="1:8" ht="18.75" x14ac:dyDescent="0.25">
      <c r="A97" s="37" t="s">
        <v>285</v>
      </c>
      <c r="B97" s="37" t="s">
        <v>284</v>
      </c>
      <c r="C97" s="8" t="s">
        <v>283</v>
      </c>
      <c r="D97" s="36">
        <v>31808387</v>
      </c>
      <c r="E97" s="36">
        <v>31808387</v>
      </c>
      <c r="F97" s="36">
        <v>9087517.6799999997</v>
      </c>
      <c r="G97" s="35">
        <f>F97/D97*100</f>
        <v>28.569564624575271</v>
      </c>
      <c r="H97" s="35">
        <f>F97/E97*100</f>
        <v>28.569564624575271</v>
      </c>
    </row>
    <row r="98" spans="1:8" ht="18.75" x14ac:dyDescent="0.25">
      <c r="A98" s="57" t="s">
        <v>282</v>
      </c>
      <c r="B98" s="57"/>
      <c r="C98" s="20" t="s">
        <v>281</v>
      </c>
      <c r="D98" s="56">
        <v>190388818.38</v>
      </c>
      <c r="E98" s="56">
        <v>75178460</v>
      </c>
      <c r="F98" s="56">
        <v>27865413.050000001</v>
      </c>
      <c r="G98" s="55">
        <f>F98/D98*100</f>
        <v>14.636055461189423</v>
      </c>
      <c r="H98" s="55">
        <f>F98/E98*100</f>
        <v>37.065687498786218</v>
      </c>
    </row>
    <row r="99" spans="1:8" ht="37.5" x14ac:dyDescent="0.25">
      <c r="A99" s="40" t="s">
        <v>280</v>
      </c>
      <c r="B99" s="40"/>
      <c r="C99" s="12" t="s">
        <v>279</v>
      </c>
      <c r="D99" s="39">
        <v>23318460</v>
      </c>
      <c r="E99" s="39">
        <v>23318460</v>
      </c>
      <c r="F99" s="39">
        <v>12786281.050000001</v>
      </c>
      <c r="G99" s="38">
        <f>F99/D99*100</f>
        <v>54.833299669017599</v>
      </c>
      <c r="H99" s="38">
        <f>F99/E99*100</f>
        <v>54.833299669017599</v>
      </c>
    </row>
    <row r="100" spans="1:8" ht="37.5" x14ac:dyDescent="0.25">
      <c r="A100" s="37" t="s">
        <v>278</v>
      </c>
      <c r="B100" s="37" t="s">
        <v>277</v>
      </c>
      <c r="C100" s="8" t="s">
        <v>276</v>
      </c>
      <c r="D100" s="36">
        <v>10481860</v>
      </c>
      <c r="E100" s="36">
        <v>10481860</v>
      </c>
      <c r="F100" s="36">
        <v>3443952.7</v>
      </c>
      <c r="G100" s="35">
        <f>F100/D100*100</f>
        <v>32.856312715491335</v>
      </c>
      <c r="H100" s="35">
        <f>F100/E100*100</f>
        <v>32.856312715491335</v>
      </c>
    </row>
    <row r="101" spans="1:8" ht="18.75" x14ac:dyDescent="0.25">
      <c r="A101" s="37" t="s">
        <v>275</v>
      </c>
      <c r="B101" s="37" t="s">
        <v>274</v>
      </c>
      <c r="C101" s="8" t="s">
        <v>273</v>
      </c>
      <c r="D101" s="36">
        <v>12836600</v>
      </c>
      <c r="E101" s="36">
        <v>12836600</v>
      </c>
      <c r="F101" s="36">
        <v>9342328.3499999996</v>
      </c>
      <c r="G101" s="35">
        <f>F101/D101*100</f>
        <v>72.778838243771716</v>
      </c>
      <c r="H101" s="35">
        <f>F101/E101*100</f>
        <v>72.778838243771716</v>
      </c>
    </row>
    <row r="102" spans="1:8" ht="18.75" x14ac:dyDescent="0.25">
      <c r="A102" s="40" t="s">
        <v>272</v>
      </c>
      <c r="B102" s="40"/>
      <c r="C102" s="12" t="s">
        <v>271</v>
      </c>
      <c r="D102" s="39">
        <v>51860000</v>
      </c>
      <c r="E102" s="39">
        <v>51860000</v>
      </c>
      <c r="F102" s="39">
        <v>15079132</v>
      </c>
      <c r="G102" s="38">
        <f>F102/D102*100</f>
        <v>29.076613960663323</v>
      </c>
      <c r="H102" s="38">
        <f>F102/E102*100</f>
        <v>29.076613960663323</v>
      </c>
    </row>
    <row r="103" spans="1:8" ht="18.75" x14ac:dyDescent="0.25">
      <c r="A103" s="37" t="s">
        <v>270</v>
      </c>
      <c r="B103" s="37" t="s">
        <v>269</v>
      </c>
      <c r="C103" s="8" t="s">
        <v>268</v>
      </c>
      <c r="D103" s="36">
        <v>28050000</v>
      </c>
      <c r="E103" s="36">
        <v>28050000</v>
      </c>
      <c r="F103" s="36">
        <v>14993632</v>
      </c>
      <c r="G103" s="35">
        <f>F103/D103*100</f>
        <v>53.453233511586454</v>
      </c>
      <c r="H103" s="35">
        <f>F103/E103*100</f>
        <v>53.453233511586454</v>
      </c>
    </row>
    <row r="104" spans="1:8" ht="18.75" x14ac:dyDescent="0.25">
      <c r="A104" s="37" t="s">
        <v>267</v>
      </c>
      <c r="B104" s="37" t="s">
        <v>266</v>
      </c>
      <c r="C104" s="8" t="s">
        <v>265</v>
      </c>
      <c r="D104" s="36">
        <v>23810000</v>
      </c>
      <c r="E104" s="36">
        <v>23810000</v>
      </c>
      <c r="F104" s="36">
        <v>85500</v>
      </c>
      <c r="G104" s="35">
        <f>F104/D104*100</f>
        <v>0.35909281814363714</v>
      </c>
      <c r="H104" s="35">
        <f>F104/E104*100</f>
        <v>0.35909281814363714</v>
      </c>
    </row>
    <row r="105" spans="1:8" ht="18.75" x14ac:dyDescent="0.25">
      <c r="A105" s="40" t="s">
        <v>264</v>
      </c>
      <c r="B105" s="40"/>
      <c r="C105" s="12" t="s">
        <v>263</v>
      </c>
      <c r="D105" s="39">
        <v>115210358.38</v>
      </c>
      <c r="E105" s="39">
        <v>0</v>
      </c>
      <c r="F105" s="39">
        <v>0</v>
      </c>
      <c r="G105" s="38">
        <f>F105/D105*100</f>
        <v>0</v>
      </c>
      <c r="H105" s="38"/>
    </row>
    <row r="106" spans="1:8" ht="18.75" x14ac:dyDescent="0.25">
      <c r="A106" s="37" t="s">
        <v>262</v>
      </c>
      <c r="B106" s="37" t="s">
        <v>261</v>
      </c>
      <c r="C106" s="8" t="s">
        <v>260</v>
      </c>
      <c r="D106" s="36">
        <v>115210358.38</v>
      </c>
      <c r="E106" s="36">
        <v>0</v>
      </c>
      <c r="F106" s="36">
        <v>0</v>
      </c>
      <c r="G106" s="35">
        <f>F106/D106*100</f>
        <v>0</v>
      </c>
      <c r="H106" s="35"/>
    </row>
    <row r="107" spans="1:8" ht="37.5" x14ac:dyDescent="0.25">
      <c r="A107" s="57" t="s">
        <v>259</v>
      </c>
      <c r="B107" s="57"/>
      <c r="C107" s="20" t="s">
        <v>258</v>
      </c>
      <c r="D107" s="56">
        <v>3071414063.3800001</v>
      </c>
      <c r="E107" s="56">
        <v>2956203705</v>
      </c>
      <c r="F107" s="56">
        <v>1828142849.72</v>
      </c>
      <c r="G107" s="55">
        <f>F107/D107*100</f>
        <v>59.521211142342132</v>
      </c>
      <c r="H107" s="55">
        <f>F107/E107*100</f>
        <v>61.840895694297224</v>
      </c>
    </row>
    <row r="108" spans="1:8" ht="18.75" x14ac:dyDescent="0.25">
      <c r="A108" s="37" t="s">
        <v>257</v>
      </c>
      <c r="B108" s="37" t="s">
        <v>256</v>
      </c>
      <c r="C108" s="8" t="s">
        <v>255</v>
      </c>
      <c r="D108" s="36">
        <v>122091100</v>
      </c>
      <c r="E108" s="36">
        <v>0</v>
      </c>
      <c r="F108" s="36">
        <v>91568700</v>
      </c>
      <c r="G108" s="35">
        <f>F108/D108*100</f>
        <v>75.000307147695452</v>
      </c>
      <c r="H108" s="35"/>
    </row>
    <row r="109" spans="1:8" ht="56.25" x14ac:dyDescent="0.25">
      <c r="A109" s="37" t="s">
        <v>253</v>
      </c>
      <c r="B109" s="37" t="s">
        <v>254</v>
      </c>
      <c r="C109" s="8" t="s">
        <v>251</v>
      </c>
      <c r="D109" s="36">
        <v>91000000</v>
      </c>
      <c r="E109" s="36">
        <v>0</v>
      </c>
      <c r="F109" s="36">
        <v>90000000</v>
      </c>
      <c r="G109" s="35">
        <f>F109/D109*100</f>
        <v>98.901098901098905</v>
      </c>
      <c r="H109" s="35"/>
    </row>
    <row r="110" spans="1:8" ht="56.25" x14ac:dyDescent="0.25">
      <c r="A110" s="37" t="s">
        <v>253</v>
      </c>
      <c r="B110" s="37" t="s">
        <v>252</v>
      </c>
      <c r="C110" s="8" t="s">
        <v>251</v>
      </c>
      <c r="D110" s="36">
        <v>72871300</v>
      </c>
      <c r="E110" s="36">
        <v>0</v>
      </c>
      <c r="F110" s="36">
        <v>56979977</v>
      </c>
      <c r="G110" s="35">
        <f>F110/D110*100</f>
        <v>78.192617669782209</v>
      </c>
      <c r="H110" s="35"/>
    </row>
    <row r="111" spans="1:8" ht="37.5" x14ac:dyDescent="0.25">
      <c r="A111" s="57" t="s">
        <v>250</v>
      </c>
      <c r="B111" s="57"/>
      <c r="C111" s="20" t="s">
        <v>249</v>
      </c>
      <c r="D111" s="56">
        <v>3357376463.3800001</v>
      </c>
      <c r="E111" s="56">
        <v>2956203705</v>
      </c>
      <c r="F111" s="56">
        <v>2066691526.72</v>
      </c>
      <c r="G111" s="55">
        <f>F111/D111*100</f>
        <v>61.556740784421358</v>
      </c>
      <c r="H111" s="55">
        <f>F111/E111*100</f>
        <v>69.910321918089878</v>
      </c>
    </row>
    <row r="112" spans="1:8" ht="75" x14ac:dyDescent="0.25">
      <c r="A112" s="37" t="s">
        <v>248</v>
      </c>
      <c r="B112" s="37" t="s">
        <v>247</v>
      </c>
      <c r="C112" s="8" t="s">
        <v>246</v>
      </c>
      <c r="D112" s="36">
        <v>115014000</v>
      </c>
      <c r="E112" s="36">
        <v>0</v>
      </c>
      <c r="F112" s="36">
        <v>86260689</v>
      </c>
      <c r="G112" s="35">
        <f>F112/D112*100</f>
        <v>75.000164327820968</v>
      </c>
      <c r="H112" s="35"/>
    </row>
    <row r="113" spans="1:8" ht="18.75" x14ac:dyDescent="0.25">
      <c r="A113" s="37" t="s">
        <v>245</v>
      </c>
      <c r="B113" s="37" t="s">
        <v>244</v>
      </c>
      <c r="C113" s="8" t="s">
        <v>162</v>
      </c>
      <c r="D113" s="36">
        <v>2691365</v>
      </c>
      <c r="E113" s="36">
        <v>0</v>
      </c>
      <c r="F113" s="36">
        <v>2691365</v>
      </c>
      <c r="G113" s="35">
        <f>F113/D113*100</f>
        <v>100</v>
      </c>
      <c r="H113" s="35"/>
    </row>
    <row r="114" spans="1:8" ht="93.75" x14ac:dyDescent="0.25">
      <c r="A114" s="37" t="s">
        <v>243</v>
      </c>
      <c r="B114" s="37" t="s">
        <v>242</v>
      </c>
      <c r="C114" s="8" t="s">
        <v>241</v>
      </c>
      <c r="D114" s="36">
        <v>5575300</v>
      </c>
      <c r="E114" s="36">
        <v>0</v>
      </c>
      <c r="F114" s="36">
        <v>4181400</v>
      </c>
      <c r="G114" s="35">
        <f>F114/D114*100</f>
        <v>74.998654780908652</v>
      </c>
      <c r="H114" s="35"/>
    </row>
    <row r="115" spans="1:8" ht="393.75" x14ac:dyDescent="0.25">
      <c r="A115" s="37" t="s">
        <v>240</v>
      </c>
      <c r="B115" s="37" t="s">
        <v>239</v>
      </c>
      <c r="C115" s="8" t="s">
        <v>238</v>
      </c>
      <c r="D115" s="36">
        <v>290615898</v>
      </c>
      <c r="E115" s="36">
        <v>0</v>
      </c>
      <c r="F115" s="36">
        <v>220957030.08000001</v>
      </c>
      <c r="G115" s="35">
        <f>F115/D115*100</f>
        <v>76.030606584365188</v>
      </c>
      <c r="H115" s="35"/>
    </row>
    <row r="116" spans="1:8" ht="393.75" x14ac:dyDescent="0.25">
      <c r="A116" s="37" t="s">
        <v>237</v>
      </c>
      <c r="B116" s="37" t="s">
        <v>236</v>
      </c>
      <c r="C116" s="8" t="s">
        <v>235</v>
      </c>
      <c r="D116" s="36">
        <v>243718982</v>
      </c>
      <c r="E116" s="36">
        <v>0</v>
      </c>
      <c r="F116" s="36">
        <v>152071137.56999999</v>
      </c>
      <c r="G116" s="35">
        <f>F116/D116*100</f>
        <v>62.396099114676261</v>
      </c>
      <c r="H116" s="35"/>
    </row>
    <row r="117" spans="1:8" ht="281.25" x14ac:dyDescent="0.25">
      <c r="A117" s="37" t="s">
        <v>234</v>
      </c>
      <c r="B117" s="37" t="s">
        <v>233</v>
      </c>
      <c r="C117" s="8" t="s">
        <v>232</v>
      </c>
      <c r="D117" s="36">
        <v>32703429</v>
      </c>
      <c r="E117" s="36">
        <v>0</v>
      </c>
      <c r="F117" s="36">
        <v>32703428.120000001</v>
      </c>
      <c r="G117" s="35">
        <f>F117/D117*100</f>
        <v>99.999997309150672</v>
      </c>
      <c r="H117" s="35"/>
    </row>
    <row r="118" spans="1:8" ht="56.25" x14ac:dyDescent="0.25">
      <c r="A118" s="37" t="s">
        <v>231</v>
      </c>
      <c r="B118" s="37" t="s">
        <v>230</v>
      </c>
      <c r="C118" s="8" t="s">
        <v>229</v>
      </c>
      <c r="D118" s="36">
        <v>137507500</v>
      </c>
      <c r="E118" s="36">
        <v>0</v>
      </c>
      <c r="F118" s="36">
        <v>88000406</v>
      </c>
      <c r="G118" s="35">
        <f>F118/D118*100</f>
        <v>63.996804537934295</v>
      </c>
      <c r="H118" s="35"/>
    </row>
    <row r="119" spans="1:8" ht="75" x14ac:dyDescent="0.25">
      <c r="A119" s="37" t="s">
        <v>228</v>
      </c>
      <c r="B119" s="37" t="s">
        <v>227</v>
      </c>
      <c r="C119" s="8" t="s">
        <v>226</v>
      </c>
      <c r="D119" s="36">
        <v>163427000</v>
      </c>
      <c r="E119" s="36">
        <v>0</v>
      </c>
      <c r="F119" s="36">
        <v>130741600</v>
      </c>
      <c r="G119" s="35">
        <f>F119/D119*100</f>
        <v>80</v>
      </c>
      <c r="H119" s="35"/>
    </row>
    <row r="120" spans="1:8" ht="75" x14ac:dyDescent="0.25">
      <c r="A120" s="37" t="s">
        <v>225</v>
      </c>
      <c r="B120" s="37" t="s">
        <v>224</v>
      </c>
      <c r="C120" s="8" t="s">
        <v>223</v>
      </c>
      <c r="D120" s="36">
        <v>21843600</v>
      </c>
      <c r="E120" s="36">
        <v>0</v>
      </c>
      <c r="F120" s="36">
        <v>16382700</v>
      </c>
      <c r="G120" s="35">
        <f>F120/D120*100</f>
        <v>75</v>
      </c>
      <c r="H120" s="35"/>
    </row>
    <row r="121" spans="1:8" ht="75" x14ac:dyDescent="0.25">
      <c r="A121" s="37" t="s">
        <v>222</v>
      </c>
      <c r="B121" s="37" t="s">
        <v>221</v>
      </c>
      <c r="C121" s="8" t="s">
        <v>220</v>
      </c>
      <c r="D121" s="36">
        <v>9812380</v>
      </c>
      <c r="E121" s="36">
        <v>0</v>
      </c>
      <c r="F121" s="36">
        <v>9812380</v>
      </c>
      <c r="G121" s="35">
        <f>F121/D121*100</f>
        <v>100</v>
      </c>
      <c r="H121" s="35"/>
    </row>
    <row r="122" spans="1:8" ht="75" x14ac:dyDescent="0.25">
      <c r="A122" s="37" t="s">
        <v>219</v>
      </c>
      <c r="B122" s="37" t="s">
        <v>218</v>
      </c>
      <c r="C122" s="8" t="s">
        <v>217</v>
      </c>
      <c r="D122" s="36">
        <v>6091300</v>
      </c>
      <c r="E122" s="36">
        <v>0</v>
      </c>
      <c r="F122" s="36">
        <v>4060800</v>
      </c>
      <c r="G122" s="35">
        <f>F122/D122*100</f>
        <v>66.665572209544763</v>
      </c>
      <c r="H122" s="35"/>
    </row>
    <row r="123" spans="1:8" ht="26.25" customHeight="1" x14ac:dyDescent="0.25">
      <c r="A123" s="37" t="s">
        <v>216</v>
      </c>
      <c r="B123" s="37" t="s">
        <v>215</v>
      </c>
      <c r="C123" s="8" t="s">
        <v>163</v>
      </c>
      <c r="D123" s="36">
        <v>501666004</v>
      </c>
      <c r="E123" s="36">
        <v>0</v>
      </c>
      <c r="F123" s="36">
        <v>384865502.79000002</v>
      </c>
      <c r="G123" s="35">
        <f>F123/D123*100</f>
        <v>76.717477309863725</v>
      </c>
      <c r="H123" s="35"/>
    </row>
    <row r="124" spans="1:8" ht="34.5" customHeight="1" x14ac:dyDescent="0.25">
      <c r="A124" s="57" t="s">
        <v>214</v>
      </c>
      <c r="B124" s="57"/>
      <c r="C124" s="20" t="s">
        <v>80</v>
      </c>
      <c r="D124" s="56">
        <v>4888043221.3800001</v>
      </c>
      <c r="E124" s="56">
        <v>2956203705</v>
      </c>
      <c r="F124" s="56">
        <v>3199419965.2800002</v>
      </c>
      <c r="G124" s="55">
        <f>F124/D124*100</f>
        <v>65.454003174234103</v>
      </c>
      <c r="H124" s="55">
        <f>F124/E124*100</f>
        <v>108.22731734855194</v>
      </c>
    </row>
    <row r="125" spans="1:8" x14ac:dyDescent="0.25">
      <c r="F125" s="54"/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10" orientation="portrait" r:id="rId1"/>
  <colBreaks count="1" manualBreakCount="1">
    <brk id="3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opLeftCell="A70" workbookViewId="0">
      <selection activeCell="G50" sqref="G50"/>
    </sheetView>
  </sheetViews>
  <sheetFormatPr defaultRowHeight="15" x14ac:dyDescent="0.25"/>
  <cols>
    <col min="1" max="1" width="12.140625" style="6" customWidth="1"/>
    <col min="2" max="2" width="12" style="6" customWidth="1"/>
    <col min="3" max="3" width="50.28515625" style="1" customWidth="1"/>
    <col min="4" max="4" width="21.85546875" style="2" customWidth="1"/>
    <col min="5" max="6" width="22.7109375" style="2" customWidth="1"/>
    <col min="7" max="7" width="16.7109375" customWidth="1"/>
    <col min="8" max="8" width="20.85546875" customWidth="1"/>
  </cols>
  <sheetData>
    <row r="1" spans="1:8" x14ac:dyDescent="0.25">
      <c r="A1" s="67"/>
      <c r="B1" s="66"/>
      <c r="C1"/>
      <c r="D1"/>
      <c r="E1"/>
      <c r="F1" s="52"/>
      <c r="G1" s="52"/>
      <c r="H1" s="65" t="s">
        <v>570</v>
      </c>
    </row>
    <row r="2" spans="1:8" ht="47.25" customHeight="1" x14ac:dyDescent="0.3">
      <c r="A2" s="64" t="s">
        <v>569</v>
      </c>
      <c r="B2" s="63"/>
      <c r="C2" s="63"/>
      <c r="D2" s="63"/>
      <c r="E2" s="63"/>
      <c r="F2" s="63"/>
      <c r="G2" s="63"/>
      <c r="H2" s="63"/>
    </row>
    <row r="3" spans="1:8" x14ac:dyDescent="0.25">
      <c r="A3" s="53"/>
      <c r="B3" s="53"/>
      <c r="C3" s="53"/>
      <c r="D3" s="52"/>
      <c r="E3" s="52"/>
      <c r="F3" s="52"/>
      <c r="G3" s="52"/>
      <c r="H3" s="52"/>
    </row>
    <row r="4" spans="1:8" ht="15.75" x14ac:dyDescent="0.25">
      <c r="A4" s="53"/>
      <c r="B4" s="53"/>
      <c r="C4" s="53"/>
      <c r="D4" s="52"/>
      <c r="E4" s="52"/>
      <c r="F4" s="52"/>
      <c r="G4" s="52"/>
      <c r="H4" s="62" t="s">
        <v>82</v>
      </c>
    </row>
    <row r="5" spans="1:8" ht="38.25" customHeight="1" x14ac:dyDescent="0.25">
      <c r="A5" s="61" t="s">
        <v>519</v>
      </c>
      <c r="B5" s="61"/>
      <c r="C5" s="29" t="s">
        <v>84</v>
      </c>
      <c r="D5" s="29" t="s">
        <v>85</v>
      </c>
      <c r="E5" s="29" t="s">
        <v>211</v>
      </c>
      <c r="F5" s="29" t="s">
        <v>86</v>
      </c>
      <c r="G5" s="47" t="s">
        <v>210</v>
      </c>
      <c r="H5" s="46"/>
    </row>
    <row r="6" spans="1:8" ht="183" customHeight="1" x14ac:dyDescent="0.25">
      <c r="A6" s="60" t="s">
        <v>518</v>
      </c>
      <c r="B6" s="60" t="s">
        <v>517</v>
      </c>
      <c r="C6" s="30"/>
      <c r="D6" s="30"/>
      <c r="E6" s="30"/>
      <c r="F6" s="30"/>
      <c r="G6" s="44" t="s">
        <v>209</v>
      </c>
      <c r="H6" s="44" t="s">
        <v>208</v>
      </c>
    </row>
    <row r="7" spans="1:8" ht="18.75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44">
        <v>7</v>
      </c>
      <c r="H7" s="44">
        <v>8</v>
      </c>
    </row>
    <row r="8" spans="1:8" ht="18.75" x14ac:dyDescent="0.25">
      <c r="A8" s="57" t="s">
        <v>516</v>
      </c>
      <c r="B8" s="57"/>
      <c r="C8" s="20" t="s">
        <v>515</v>
      </c>
      <c r="D8" s="56">
        <v>2712220</v>
      </c>
      <c r="E8" s="56">
        <v>2712220</v>
      </c>
      <c r="F8" s="56">
        <v>0</v>
      </c>
      <c r="G8" s="55">
        <f>F8/D8*100</f>
        <v>0</v>
      </c>
      <c r="H8" s="55">
        <f>F8/E8*100</f>
        <v>0</v>
      </c>
    </row>
    <row r="9" spans="1:8" ht="112.5" x14ac:dyDescent="0.25">
      <c r="A9" s="37" t="s">
        <v>514</v>
      </c>
      <c r="B9" s="37" t="s">
        <v>513</v>
      </c>
      <c r="C9" s="8" t="s">
        <v>512</v>
      </c>
      <c r="D9" s="36">
        <v>1399000</v>
      </c>
      <c r="E9" s="36">
        <v>1399000</v>
      </c>
      <c r="F9" s="36">
        <v>0</v>
      </c>
      <c r="G9" s="35">
        <f>F9/D9*100</f>
        <v>0</v>
      </c>
      <c r="H9" s="35">
        <f>F9/E9*100</f>
        <v>0</v>
      </c>
    </row>
    <row r="10" spans="1:8" ht="112.5" x14ac:dyDescent="0.25">
      <c r="A10" s="37" t="s">
        <v>514</v>
      </c>
      <c r="B10" s="37" t="s">
        <v>568</v>
      </c>
      <c r="C10" s="8" t="s">
        <v>512</v>
      </c>
      <c r="D10" s="36">
        <v>1313220</v>
      </c>
      <c r="E10" s="36">
        <v>1313220</v>
      </c>
      <c r="F10" s="36">
        <v>0</v>
      </c>
      <c r="G10" s="35">
        <f>F10/D10*100</f>
        <v>0</v>
      </c>
      <c r="H10" s="35">
        <f>F10/E10*100</f>
        <v>0</v>
      </c>
    </row>
    <row r="11" spans="1:8" ht="18.75" x14ac:dyDescent="0.25">
      <c r="A11" s="57" t="s">
        <v>506</v>
      </c>
      <c r="B11" s="57"/>
      <c r="C11" s="20" t="s">
        <v>505</v>
      </c>
      <c r="D11" s="56">
        <v>304227512</v>
      </c>
      <c r="E11" s="56">
        <v>385832566.58999997</v>
      </c>
      <c r="F11" s="56">
        <v>262060561.91999999</v>
      </c>
      <c r="G11" s="55">
        <f>F11/D11*100</f>
        <v>86.139665738054617</v>
      </c>
      <c r="H11" s="55">
        <f>F11/E11*100</f>
        <v>67.920798971455227</v>
      </c>
    </row>
    <row r="12" spans="1:8" ht="56.25" x14ac:dyDescent="0.25">
      <c r="A12" s="37" t="s">
        <v>504</v>
      </c>
      <c r="B12" s="37" t="s">
        <v>503</v>
      </c>
      <c r="C12" s="8" t="s">
        <v>502</v>
      </c>
      <c r="D12" s="36">
        <v>1080120</v>
      </c>
      <c r="E12" s="36">
        <v>3923325.67</v>
      </c>
      <c r="F12" s="36">
        <v>1793690.06</v>
      </c>
      <c r="G12" s="35">
        <f>F12/D12*100</f>
        <v>166.063961411695</v>
      </c>
      <c r="H12" s="35">
        <f>F12/E12*100</f>
        <v>45.718612495403676</v>
      </c>
    </row>
    <row r="13" spans="1:8" ht="56.25" x14ac:dyDescent="0.25">
      <c r="A13" s="37" t="s">
        <v>504</v>
      </c>
      <c r="B13" s="37" t="s">
        <v>567</v>
      </c>
      <c r="C13" s="8" t="s">
        <v>502</v>
      </c>
      <c r="D13" s="36">
        <v>52143250</v>
      </c>
      <c r="E13" s="36">
        <v>52143250</v>
      </c>
      <c r="F13" s="36">
        <v>8136784.0899999999</v>
      </c>
      <c r="G13" s="35">
        <f>F13/D13*100</f>
        <v>15.604673836019042</v>
      </c>
      <c r="H13" s="35">
        <f>F13/E13*100</f>
        <v>15.604673836019042</v>
      </c>
    </row>
    <row r="14" spans="1:8" ht="112.5" x14ac:dyDescent="0.25">
      <c r="A14" s="37" t="s">
        <v>501</v>
      </c>
      <c r="B14" s="37" t="s">
        <v>500</v>
      </c>
      <c r="C14" s="8" t="s">
        <v>499</v>
      </c>
      <c r="D14" s="36">
        <v>15000</v>
      </c>
      <c r="E14" s="36">
        <v>1612151.24</v>
      </c>
      <c r="F14" s="36">
        <v>1526863.64</v>
      </c>
      <c r="G14" s="35">
        <f>F14/D14*100</f>
        <v>10179.090933333333</v>
      </c>
      <c r="H14" s="35">
        <f>F14/E14*100</f>
        <v>94.709702298154113</v>
      </c>
    </row>
    <row r="15" spans="1:8" ht="75" x14ac:dyDescent="0.25">
      <c r="A15" s="37" t="s">
        <v>498</v>
      </c>
      <c r="B15" s="37" t="s">
        <v>497</v>
      </c>
      <c r="C15" s="8" t="s">
        <v>496</v>
      </c>
      <c r="D15" s="36">
        <v>0</v>
      </c>
      <c r="E15" s="36">
        <v>102630.57</v>
      </c>
      <c r="F15" s="36">
        <v>16202.4</v>
      </c>
      <c r="G15" s="35"/>
      <c r="H15" s="35">
        <f>F15/E15*100</f>
        <v>15.787109045579692</v>
      </c>
    </row>
    <row r="16" spans="1:8" ht="112.5" x14ac:dyDescent="0.25">
      <c r="A16" s="37" t="s">
        <v>495</v>
      </c>
      <c r="B16" s="37" t="s">
        <v>494</v>
      </c>
      <c r="C16" s="8" t="s">
        <v>493</v>
      </c>
      <c r="D16" s="36">
        <v>0</v>
      </c>
      <c r="E16" s="36">
        <v>1120414.76</v>
      </c>
      <c r="F16" s="36">
        <v>985609.6</v>
      </c>
      <c r="G16" s="35"/>
      <c r="H16" s="35">
        <f>F16/E16*100</f>
        <v>87.968280603515069</v>
      </c>
    </row>
    <row r="17" spans="1:8" ht="56.25" x14ac:dyDescent="0.25">
      <c r="A17" s="37" t="s">
        <v>480</v>
      </c>
      <c r="B17" s="37" t="s">
        <v>479</v>
      </c>
      <c r="C17" s="8" t="s">
        <v>478</v>
      </c>
      <c r="D17" s="36">
        <v>312540</v>
      </c>
      <c r="E17" s="36">
        <v>1633601.81</v>
      </c>
      <c r="F17" s="36">
        <v>1315707.6499999999</v>
      </c>
      <c r="G17" s="35">
        <f>F17/D17*100</f>
        <v>420.97256351187048</v>
      </c>
      <c r="H17" s="35">
        <f>F17/E17*100</f>
        <v>80.540290904795214</v>
      </c>
    </row>
    <row r="18" spans="1:8" ht="75" x14ac:dyDescent="0.25">
      <c r="A18" s="37" t="s">
        <v>477</v>
      </c>
      <c r="B18" s="37" t="s">
        <v>476</v>
      </c>
      <c r="C18" s="8" t="s">
        <v>475</v>
      </c>
      <c r="D18" s="36">
        <v>36648234</v>
      </c>
      <c r="E18" s="36">
        <v>62935548.960000001</v>
      </c>
      <c r="F18" s="36">
        <v>38291283.490000002</v>
      </c>
      <c r="G18" s="35">
        <f>F18/D18*100</f>
        <v>104.48329785822695</v>
      </c>
      <c r="H18" s="35">
        <f>F18/E18*100</f>
        <v>60.842058459419846</v>
      </c>
    </row>
    <row r="19" spans="1:8" ht="56.25" x14ac:dyDescent="0.25">
      <c r="A19" s="37" t="s">
        <v>469</v>
      </c>
      <c r="B19" s="37" t="s">
        <v>471</v>
      </c>
      <c r="C19" s="8" t="s">
        <v>467</v>
      </c>
      <c r="D19" s="36">
        <v>34463174</v>
      </c>
      <c r="E19" s="36">
        <v>64508744.780000001</v>
      </c>
      <c r="F19" s="36">
        <v>34481429.619999997</v>
      </c>
      <c r="G19" s="35">
        <f>F19/D19*100</f>
        <v>100.05297138330901</v>
      </c>
      <c r="H19" s="35">
        <f>F19/E19*100</f>
        <v>53.452333846512026</v>
      </c>
    </row>
    <row r="20" spans="1:8" ht="56.25" x14ac:dyDescent="0.25">
      <c r="A20" s="37" t="s">
        <v>469</v>
      </c>
      <c r="B20" s="37" t="s">
        <v>470</v>
      </c>
      <c r="C20" s="8" t="s">
        <v>467</v>
      </c>
      <c r="D20" s="36">
        <v>5764414</v>
      </c>
      <c r="E20" s="36">
        <v>5795039</v>
      </c>
      <c r="F20" s="36">
        <v>779120.69</v>
      </c>
      <c r="G20" s="35">
        <f>F20/D20*100</f>
        <v>13.516043261292474</v>
      </c>
      <c r="H20" s="35">
        <f>F20/E20*100</f>
        <v>13.44461512683521</v>
      </c>
    </row>
    <row r="21" spans="1:8" ht="56.25" x14ac:dyDescent="0.25">
      <c r="A21" s="37" t="s">
        <v>469</v>
      </c>
      <c r="B21" s="37" t="s">
        <v>468</v>
      </c>
      <c r="C21" s="8" t="s">
        <v>467</v>
      </c>
      <c r="D21" s="36">
        <v>3300000</v>
      </c>
      <c r="E21" s="36">
        <v>4377000</v>
      </c>
      <c r="F21" s="36">
        <v>1912742.6</v>
      </c>
      <c r="G21" s="35">
        <f>F21/D21*100</f>
        <v>57.961896969696966</v>
      </c>
      <c r="H21" s="35">
        <f>F21/E21*100</f>
        <v>43.699853781128631</v>
      </c>
    </row>
    <row r="22" spans="1:8" ht="37.5" x14ac:dyDescent="0.25">
      <c r="A22" s="37" t="s">
        <v>462</v>
      </c>
      <c r="B22" s="37" t="s">
        <v>461</v>
      </c>
      <c r="C22" s="8" t="s">
        <v>460</v>
      </c>
      <c r="D22" s="36">
        <v>1000000</v>
      </c>
      <c r="E22" s="36">
        <v>1000111</v>
      </c>
      <c r="F22" s="36">
        <v>461814.1</v>
      </c>
      <c r="G22" s="35">
        <f>F22/D22*100</f>
        <v>46.181409999999993</v>
      </c>
      <c r="H22" s="35">
        <f>F22/E22*100</f>
        <v>46.176284432427998</v>
      </c>
    </row>
    <row r="23" spans="1:8" ht="37.5" x14ac:dyDescent="0.25">
      <c r="A23" s="37" t="s">
        <v>456</v>
      </c>
      <c r="B23" s="37" t="s">
        <v>459</v>
      </c>
      <c r="C23" s="8" t="s">
        <v>454</v>
      </c>
      <c r="D23" s="36">
        <v>180000</v>
      </c>
      <c r="E23" s="36">
        <v>1380500</v>
      </c>
      <c r="F23" s="36">
        <v>583062.18999999994</v>
      </c>
      <c r="G23" s="35">
        <f>F23/D23*100</f>
        <v>323.92343888888882</v>
      </c>
      <c r="H23" s="35">
        <f>F23/E23*100</f>
        <v>42.235580586743929</v>
      </c>
    </row>
    <row r="24" spans="1:8" ht="37.5" x14ac:dyDescent="0.25">
      <c r="A24" s="37" t="s">
        <v>456</v>
      </c>
      <c r="B24" s="37" t="s">
        <v>458</v>
      </c>
      <c r="C24" s="8" t="s">
        <v>454</v>
      </c>
      <c r="D24" s="36">
        <v>697600</v>
      </c>
      <c r="E24" s="36">
        <v>1101478.71</v>
      </c>
      <c r="F24" s="36">
        <v>577330.46</v>
      </c>
      <c r="G24" s="35">
        <f>F24/D24*100</f>
        <v>82.759526949541282</v>
      </c>
      <c r="H24" s="35">
        <f>F24/E24*100</f>
        <v>52.414127913557216</v>
      </c>
    </row>
    <row r="25" spans="1:8" ht="37.5" x14ac:dyDescent="0.25">
      <c r="A25" s="37" t="s">
        <v>456</v>
      </c>
      <c r="B25" s="37" t="s">
        <v>457</v>
      </c>
      <c r="C25" s="8" t="s">
        <v>454</v>
      </c>
      <c r="D25" s="36">
        <v>0</v>
      </c>
      <c r="E25" s="36">
        <v>121035.04</v>
      </c>
      <c r="F25" s="36">
        <v>121035.04</v>
      </c>
      <c r="G25" s="35"/>
      <c r="H25" s="35">
        <f>F25/E25*100</f>
        <v>100</v>
      </c>
    </row>
    <row r="26" spans="1:8" ht="37.5" x14ac:dyDescent="0.25">
      <c r="A26" s="37" t="s">
        <v>453</v>
      </c>
      <c r="B26" s="37" t="s">
        <v>452</v>
      </c>
      <c r="C26" s="8" t="s">
        <v>451</v>
      </c>
      <c r="D26" s="36">
        <v>0</v>
      </c>
      <c r="E26" s="36">
        <v>15454555.050000001</v>
      </c>
      <c r="F26" s="36">
        <v>15444706.289999999</v>
      </c>
      <c r="G26" s="35"/>
      <c r="H26" s="35">
        <f>F26/E26*100</f>
        <v>99.936272768978867</v>
      </c>
    </row>
    <row r="27" spans="1:8" ht="18.75" x14ac:dyDescent="0.25">
      <c r="A27" s="37" t="s">
        <v>450</v>
      </c>
      <c r="B27" s="37" t="s">
        <v>449</v>
      </c>
      <c r="C27" s="8" t="s">
        <v>448</v>
      </c>
      <c r="D27" s="36">
        <v>34973180</v>
      </c>
      <c r="E27" s="36">
        <v>34973180</v>
      </c>
      <c r="F27" s="36">
        <v>24973180</v>
      </c>
      <c r="G27" s="35">
        <f>F27/D27*100</f>
        <v>71.406660761189002</v>
      </c>
      <c r="H27" s="35">
        <f>F27/E27*100</f>
        <v>71.406660761189002</v>
      </c>
    </row>
    <row r="28" spans="1:8" ht="78" customHeight="1" x14ac:dyDescent="0.25">
      <c r="A28" s="37" t="s">
        <v>566</v>
      </c>
      <c r="B28" s="37" t="s">
        <v>565</v>
      </c>
      <c r="C28" s="8" t="s">
        <v>564</v>
      </c>
      <c r="D28" s="36">
        <v>45702000</v>
      </c>
      <c r="E28" s="36">
        <v>45702000</v>
      </c>
      <c r="F28" s="36">
        <v>44102000</v>
      </c>
      <c r="G28" s="35">
        <f>F28/D28*100</f>
        <v>96.499059122139073</v>
      </c>
      <c r="H28" s="35">
        <f>F28/E28*100</f>
        <v>96.499059122139073</v>
      </c>
    </row>
    <row r="29" spans="1:8" ht="75" x14ac:dyDescent="0.25">
      <c r="A29" s="37" t="s">
        <v>563</v>
      </c>
      <c r="B29" s="37" t="s">
        <v>562</v>
      </c>
      <c r="C29" s="8" t="s">
        <v>561</v>
      </c>
      <c r="D29" s="36">
        <v>87948000</v>
      </c>
      <c r="E29" s="36">
        <v>87948000</v>
      </c>
      <c r="F29" s="36">
        <v>86558000</v>
      </c>
      <c r="G29" s="35">
        <f>F29/D29*100</f>
        <v>98.419520625824347</v>
      </c>
      <c r="H29" s="35">
        <f>F29/E29*100</f>
        <v>98.419520625824347</v>
      </c>
    </row>
    <row r="30" spans="1:8" ht="18.75" x14ac:dyDescent="0.25">
      <c r="A30" s="57" t="s">
        <v>447</v>
      </c>
      <c r="B30" s="57"/>
      <c r="C30" s="20" t="s">
        <v>446</v>
      </c>
      <c r="D30" s="56">
        <v>80536440</v>
      </c>
      <c r="E30" s="56">
        <v>88886590.090000004</v>
      </c>
      <c r="F30" s="56">
        <v>21298133.969999999</v>
      </c>
      <c r="G30" s="55">
        <f>F30/D30*100</f>
        <v>26.445338246885509</v>
      </c>
      <c r="H30" s="55">
        <f>F30/E30*100</f>
        <v>23.961020383879141</v>
      </c>
    </row>
    <row r="31" spans="1:8" ht="56.25" x14ac:dyDescent="0.25">
      <c r="A31" s="37" t="s">
        <v>436</v>
      </c>
      <c r="B31" s="37" t="s">
        <v>435</v>
      </c>
      <c r="C31" s="8" t="s">
        <v>434</v>
      </c>
      <c r="D31" s="36">
        <v>0</v>
      </c>
      <c r="E31" s="36">
        <v>1469030.13</v>
      </c>
      <c r="F31" s="36">
        <v>705909.93</v>
      </c>
      <c r="G31" s="35"/>
      <c r="H31" s="35">
        <f>F31/E31*100</f>
        <v>48.052787726008049</v>
      </c>
    </row>
    <row r="32" spans="1:8" ht="37.5" x14ac:dyDescent="0.25">
      <c r="A32" s="37" t="s">
        <v>424</v>
      </c>
      <c r="B32" s="37" t="s">
        <v>423</v>
      </c>
      <c r="C32" s="8" t="s">
        <v>422</v>
      </c>
      <c r="D32" s="36">
        <v>596600</v>
      </c>
      <c r="E32" s="36">
        <v>726700.44</v>
      </c>
      <c r="F32" s="36">
        <v>632001.21</v>
      </c>
      <c r="G32" s="35">
        <f>F32/D32*100</f>
        <v>105.93382668454576</v>
      </c>
      <c r="H32" s="35">
        <f>F32/E32*100</f>
        <v>86.968601532703076</v>
      </c>
    </row>
    <row r="33" spans="1:8" ht="37.5" x14ac:dyDescent="0.25">
      <c r="A33" s="37" t="s">
        <v>421</v>
      </c>
      <c r="B33" s="37" t="s">
        <v>420</v>
      </c>
      <c r="C33" s="8" t="s">
        <v>419</v>
      </c>
      <c r="D33" s="36">
        <v>1370000</v>
      </c>
      <c r="E33" s="36">
        <v>8121019.5199999996</v>
      </c>
      <c r="F33" s="36">
        <v>5377323.1699999999</v>
      </c>
      <c r="G33" s="35">
        <f>F33/D33*100</f>
        <v>392.5053408759124</v>
      </c>
      <c r="H33" s="35">
        <f>F33/E33*100</f>
        <v>66.214878030486503</v>
      </c>
    </row>
    <row r="34" spans="1:8" ht="37.5" x14ac:dyDescent="0.25">
      <c r="A34" s="37" t="s">
        <v>418</v>
      </c>
      <c r="B34" s="37" t="s">
        <v>417</v>
      </c>
      <c r="C34" s="8" t="s">
        <v>416</v>
      </c>
      <c r="D34" s="36">
        <v>78569840</v>
      </c>
      <c r="E34" s="36">
        <v>78569840</v>
      </c>
      <c r="F34" s="36">
        <v>14582899.66</v>
      </c>
      <c r="G34" s="35">
        <f>F34/D34*100</f>
        <v>18.560429370862916</v>
      </c>
      <c r="H34" s="35">
        <f>F34/E34*100</f>
        <v>18.560429370862916</v>
      </c>
    </row>
    <row r="35" spans="1:8" ht="37.5" x14ac:dyDescent="0.25">
      <c r="A35" s="57" t="s">
        <v>415</v>
      </c>
      <c r="B35" s="57"/>
      <c r="C35" s="20" t="s">
        <v>414</v>
      </c>
      <c r="D35" s="56">
        <v>56598663</v>
      </c>
      <c r="E35" s="56">
        <v>97685569.170000002</v>
      </c>
      <c r="F35" s="56">
        <v>60032205.189999998</v>
      </c>
      <c r="G35" s="55">
        <f>F35/D35*100</f>
        <v>106.06647225924752</v>
      </c>
      <c r="H35" s="55">
        <f>F35/E35*100</f>
        <v>61.454527726124319</v>
      </c>
    </row>
    <row r="36" spans="1:8" ht="75" x14ac:dyDescent="0.25">
      <c r="A36" s="37" t="s">
        <v>410</v>
      </c>
      <c r="B36" s="37" t="s">
        <v>409</v>
      </c>
      <c r="C36" s="8" t="s">
        <v>408</v>
      </c>
      <c r="D36" s="36">
        <v>2300000</v>
      </c>
      <c r="E36" s="36">
        <v>6025240.75</v>
      </c>
      <c r="F36" s="36">
        <v>4207500.92</v>
      </c>
      <c r="G36" s="35">
        <f>F36/D36*100</f>
        <v>182.93482260869564</v>
      </c>
      <c r="H36" s="35">
        <f>F36/E36*100</f>
        <v>69.831249813544787</v>
      </c>
    </row>
    <row r="37" spans="1:8" ht="131.25" x14ac:dyDescent="0.25">
      <c r="A37" s="37" t="s">
        <v>407</v>
      </c>
      <c r="B37" s="37" t="s">
        <v>406</v>
      </c>
      <c r="C37" s="8" t="s">
        <v>405</v>
      </c>
      <c r="D37" s="36">
        <v>39667865</v>
      </c>
      <c r="E37" s="36">
        <v>68702582.890000001</v>
      </c>
      <c r="F37" s="36">
        <v>46736824.159999996</v>
      </c>
      <c r="G37" s="35">
        <f>F37/D37*100</f>
        <v>117.82036709059082</v>
      </c>
      <c r="H37" s="35">
        <f>F37/E37*100</f>
        <v>68.027754116363454</v>
      </c>
    </row>
    <row r="38" spans="1:8" ht="112.5" x14ac:dyDescent="0.25">
      <c r="A38" s="37" t="s">
        <v>404</v>
      </c>
      <c r="B38" s="37" t="s">
        <v>403</v>
      </c>
      <c r="C38" s="8" t="s">
        <v>402</v>
      </c>
      <c r="D38" s="36">
        <v>0</v>
      </c>
      <c r="E38" s="36">
        <v>2468437.94</v>
      </c>
      <c r="F38" s="36">
        <v>2468437.94</v>
      </c>
      <c r="G38" s="35"/>
      <c r="H38" s="35">
        <f>F38/E38*100</f>
        <v>100</v>
      </c>
    </row>
    <row r="39" spans="1:8" ht="18.75" x14ac:dyDescent="0.25">
      <c r="A39" s="37" t="s">
        <v>395</v>
      </c>
      <c r="B39" s="37" t="s">
        <v>394</v>
      </c>
      <c r="C39" s="8" t="s">
        <v>393</v>
      </c>
      <c r="D39" s="36">
        <v>7000000</v>
      </c>
      <c r="E39" s="36">
        <v>7000000</v>
      </c>
      <c r="F39" s="36">
        <v>0</v>
      </c>
      <c r="G39" s="35">
        <f>F39/D39*100</f>
        <v>0</v>
      </c>
      <c r="H39" s="35">
        <f>F39/E39*100</f>
        <v>0</v>
      </c>
    </row>
    <row r="40" spans="1:8" ht="37.5" x14ac:dyDescent="0.25">
      <c r="A40" s="37" t="s">
        <v>389</v>
      </c>
      <c r="B40" s="37" t="s">
        <v>388</v>
      </c>
      <c r="C40" s="8" t="s">
        <v>387</v>
      </c>
      <c r="D40" s="36">
        <v>3000000</v>
      </c>
      <c r="E40" s="36">
        <v>3512168</v>
      </c>
      <c r="F40" s="36">
        <v>512168</v>
      </c>
      <c r="G40" s="35">
        <f>F40/D40*100</f>
        <v>17.072266666666668</v>
      </c>
      <c r="H40" s="35">
        <f>F40/E40*100</f>
        <v>14.582673721758185</v>
      </c>
    </row>
    <row r="41" spans="1:8" ht="56.25" x14ac:dyDescent="0.25">
      <c r="A41" s="37" t="s">
        <v>369</v>
      </c>
      <c r="B41" s="37" t="s">
        <v>371</v>
      </c>
      <c r="C41" s="8" t="s">
        <v>367</v>
      </c>
      <c r="D41" s="36">
        <v>4462900</v>
      </c>
      <c r="E41" s="36">
        <v>9481777.3000000007</v>
      </c>
      <c r="F41" s="36">
        <v>5611911.8799999999</v>
      </c>
      <c r="G41" s="35">
        <f>F41/D41*100</f>
        <v>125.74585762620718</v>
      </c>
      <c r="H41" s="35">
        <f>F41/E41*100</f>
        <v>59.186286520355203</v>
      </c>
    </row>
    <row r="42" spans="1:8" ht="56.25" x14ac:dyDescent="0.25">
      <c r="A42" s="37" t="s">
        <v>369</v>
      </c>
      <c r="B42" s="37" t="s">
        <v>370</v>
      </c>
      <c r="C42" s="8" t="s">
        <v>367</v>
      </c>
      <c r="D42" s="36">
        <v>0</v>
      </c>
      <c r="E42" s="36">
        <v>327464.28999999998</v>
      </c>
      <c r="F42" s="36">
        <v>327464.28999999998</v>
      </c>
      <c r="G42" s="35"/>
      <c r="H42" s="35">
        <f>F42/E42*100</f>
        <v>100</v>
      </c>
    </row>
    <row r="43" spans="1:8" ht="56.25" x14ac:dyDescent="0.25">
      <c r="A43" s="37" t="s">
        <v>369</v>
      </c>
      <c r="B43" s="37" t="s">
        <v>368</v>
      </c>
      <c r="C43" s="8" t="s">
        <v>367</v>
      </c>
      <c r="D43" s="36">
        <v>167898</v>
      </c>
      <c r="E43" s="36">
        <v>167898</v>
      </c>
      <c r="F43" s="36">
        <v>167898</v>
      </c>
      <c r="G43" s="35">
        <f>F43/D43*100</f>
        <v>100</v>
      </c>
      <c r="H43" s="35">
        <f>F43/E43*100</f>
        <v>100</v>
      </c>
    </row>
    <row r="44" spans="1:8" ht="18.75" x14ac:dyDescent="0.25">
      <c r="A44" s="57" t="s">
        <v>363</v>
      </c>
      <c r="B44" s="57"/>
      <c r="C44" s="20" t="s">
        <v>362</v>
      </c>
      <c r="D44" s="56">
        <v>892600</v>
      </c>
      <c r="E44" s="56">
        <v>1933534.09</v>
      </c>
      <c r="F44" s="56">
        <v>883977.08</v>
      </c>
      <c r="G44" s="55">
        <f>F44/D44*100</f>
        <v>99.033954738964809</v>
      </c>
      <c r="H44" s="55">
        <f>F44/E44*100</f>
        <v>45.718205051145489</v>
      </c>
    </row>
    <row r="45" spans="1:8" ht="18.75" x14ac:dyDescent="0.25">
      <c r="A45" s="37" t="s">
        <v>358</v>
      </c>
      <c r="B45" s="37" t="s">
        <v>357</v>
      </c>
      <c r="C45" s="8" t="s">
        <v>356</v>
      </c>
      <c r="D45" s="36">
        <v>0</v>
      </c>
      <c r="E45" s="36">
        <v>237184.16</v>
      </c>
      <c r="F45" s="36">
        <v>232684.16</v>
      </c>
      <c r="G45" s="35"/>
      <c r="H45" s="35">
        <f>F45/E45*100</f>
        <v>98.102740081799737</v>
      </c>
    </row>
    <row r="46" spans="1:8" ht="37.5" x14ac:dyDescent="0.25">
      <c r="A46" s="37" t="s">
        <v>355</v>
      </c>
      <c r="B46" s="37" t="s">
        <v>354</v>
      </c>
      <c r="C46" s="8" t="s">
        <v>353</v>
      </c>
      <c r="D46" s="36">
        <v>327600</v>
      </c>
      <c r="E46" s="36">
        <v>702797.4</v>
      </c>
      <c r="F46" s="36">
        <v>487285.48</v>
      </c>
      <c r="G46" s="35">
        <f>F46/D46*100</f>
        <v>148.7440415140415</v>
      </c>
      <c r="H46" s="35">
        <f>F46/E46*100</f>
        <v>69.335128445267429</v>
      </c>
    </row>
    <row r="47" spans="1:8" ht="18.75" x14ac:dyDescent="0.25">
      <c r="A47" s="37" t="s">
        <v>352</v>
      </c>
      <c r="B47" s="37" t="s">
        <v>351</v>
      </c>
      <c r="C47" s="8" t="s">
        <v>350</v>
      </c>
      <c r="D47" s="36">
        <v>265000</v>
      </c>
      <c r="E47" s="36">
        <v>693552.53</v>
      </c>
      <c r="F47" s="36">
        <v>164007.44</v>
      </c>
      <c r="G47" s="35">
        <f>F47/D47*100</f>
        <v>61.889600000000002</v>
      </c>
      <c r="H47" s="35">
        <f>F47/E47*100</f>
        <v>23.647443114366549</v>
      </c>
    </row>
    <row r="48" spans="1:8" ht="37.5" x14ac:dyDescent="0.25">
      <c r="A48" s="37" t="s">
        <v>349</v>
      </c>
      <c r="B48" s="37" t="s">
        <v>348</v>
      </c>
      <c r="C48" s="8" t="s">
        <v>347</v>
      </c>
      <c r="D48" s="36">
        <v>300000</v>
      </c>
      <c r="E48" s="36">
        <v>300000</v>
      </c>
      <c r="F48" s="36">
        <v>0</v>
      </c>
      <c r="G48" s="35">
        <f>F48/D48*100</f>
        <v>0</v>
      </c>
      <c r="H48" s="35">
        <f>F48/E48*100</f>
        <v>0</v>
      </c>
    </row>
    <row r="49" spans="1:8" ht="18.75" x14ac:dyDescent="0.25">
      <c r="A49" s="57" t="s">
        <v>342</v>
      </c>
      <c r="B49" s="57"/>
      <c r="C49" s="20" t="s">
        <v>341</v>
      </c>
      <c r="D49" s="56">
        <v>3084000</v>
      </c>
      <c r="E49" s="56">
        <v>3871774.17</v>
      </c>
      <c r="F49" s="56">
        <v>782827.25</v>
      </c>
      <c r="G49" s="55">
        <f>F49/D49*100</f>
        <v>25.383503566796367</v>
      </c>
      <c r="H49" s="55">
        <f>F49/E49*100</f>
        <v>20.218825159422973</v>
      </c>
    </row>
    <row r="50" spans="1:8" ht="56.25" x14ac:dyDescent="0.25">
      <c r="A50" s="37" t="s">
        <v>331</v>
      </c>
      <c r="B50" s="37" t="s">
        <v>330</v>
      </c>
      <c r="C50" s="8" t="s">
        <v>329</v>
      </c>
      <c r="D50" s="36">
        <v>0</v>
      </c>
      <c r="E50" s="36">
        <v>15000</v>
      </c>
      <c r="F50" s="36">
        <v>15000</v>
      </c>
      <c r="G50" s="35"/>
      <c r="H50" s="35">
        <f>F50/E50*100</f>
        <v>100</v>
      </c>
    </row>
    <row r="51" spans="1:8" ht="75" x14ac:dyDescent="0.25">
      <c r="A51" s="37" t="s">
        <v>322</v>
      </c>
      <c r="B51" s="37" t="s">
        <v>321</v>
      </c>
      <c r="C51" s="8" t="s">
        <v>320</v>
      </c>
      <c r="D51" s="36">
        <v>3084000</v>
      </c>
      <c r="E51" s="36">
        <v>3856774.17</v>
      </c>
      <c r="F51" s="36">
        <v>767827.25</v>
      </c>
      <c r="G51" s="35">
        <f>F51/D51*100</f>
        <v>24.897122243839171</v>
      </c>
      <c r="H51" s="35">
        <f>F51/E51*100</f>
        <v>19.908535375821604</v>
      </c>
    </row>
    <row r="52" spans="1:8" ht="18.75" x14ac:dyDescent="0.25">
      <c r="A52" s="57" t="s">
        <v>319</v>
      </c>
      <c r="B52" s="57"/>
      <c r="C52" s="20" t="s">
        <v>318</v>
      </c>
      <c r="D52" s="56">
        <v>498191395.06999999</v>
      </c>
      <c r="E52" s="56">
        <v>498191395.06999999</v>
      </c>
      <c r="F52" s="56">
        <v>124760484.43000001</v>
      </c>
      <c r="G52" s="55">
        <f>F52/D52*100</f>
        <v>25.042681520516858</v>
      </c>
      <c r="H52" s="55">
        <f>F52/E52*100</f>
        <v>25.042681520516858</v>
      </c>
    </row>
    <row r="53" spans="1:8" ht="56.25" x14ac:dyDescent="0.25">
      <c r="A53" s="37" t="s">
        <v>560</v>
      </c>
      <c r="B53" s="37" t="s">
        <v>559</v>
      </c>
      <c r="C53" s="8" t="s">
        <v>558</v>
      </c>
      <c r="D53" s="36">
        <v>418291395.06999999</v>
      </c>
      <c r="E53" s="36">
        <v>418291395.06999999</v>
      </c>
      <c r="F53" s="36">
        <v>97565051.680000007</v>
      </c>
      <c r="G53" s="35">
        <f>F53/D53*100</f>
        <v>23.324661427393874</v>
      </c>
      <c r="H53" s="35">
        <f>F53/E53*100</f>
        <v>23.324661427393874</v>
      </c>
    </row>
    <row r="54" spans="1:8" ht="37.5" x14ac:dyDescent="0.25">
      <c r="A54" s="37" t="s">
        <v>557</v>
      </c>
      <c r="B54" s="37" t="s">
        <v>556</v>
      </c>
      <c r="C54" s="8" t="s">
        <v>555</v>
      </c>
      <c r="D54" s="36">
        <v>50000000</v>
      </c>
      <c r="E54" s="36">
        <v>50000000</v>
      </c>
      <c r="F54" s="36">
        <v>27195432.75</v>
      </c>
      <c r="G54" s="35">
        <f>F54/D54*100</f>
        <v>54.390865499999997</v>
      </c>
      <c r="H54" s="35">
        <f>F54/E54*100</f>
        <v>54.390865499999997</v>
      </c>
    </row>
    <row r="55" spans="1:8" ht="37.5" x14ac:dyDescent="0.25">
      <c r="A55" s="37" t="s">
        <v>317</v>
      </c>
      <c r="B55" s="37" t="s">
        <v>316</v>
      </c>
      <c r="C55" s="8" t="s">
        <v>315</v>
      </c>
      <c r="D55" s="36">
        <v>29900000</v>
      </c>
      <c r="E55" s="36">
        <v>29900000</v>
      </c>
      <c r="F55" s="36">
        <v>0</v>
      </c>
      <c r="G55" s="35">
        <f>F55/D55*100</f>
        <v>0</v>
      </c>
      <c r="H55" s="35">
        <f>F55/E55*100</f>
        <v>0</v>
      </c>
    </row>
    <row r="56" spans="1:8" ht="18.75" x14ac:dyDescent="0.25">
      <c r="A56" s="57" t="s">
        <v>314</v>
      </c>
      <c r="B56" s="57"/>
      <c r="C56" s="20" t="s">
        <v>313</v>
      </c>
      <c r="D56" s="56">
        <v>4049280764.3299999</v>
      </c>
      <c r="E56" s="56">
        <v>4049280764.3299999</v>
      </c>
      <c r="F56" s="56">
        <v>855642291.12</v>
      </c>
      <c r="G56" s="55">
        <f>F56/D56*100</f>
        <v>21.130722736178946</v>
      </c>
      <c r="H56" s="55">
        <f>F56/E56*100</f>
        <v>21.130722736178946</v>
      </c>
    </row>
    <row r="57" spans="1:8" ht="37.5" x14ac:dyDescent="0.25">
      <c r="A57" s="40" t="s">
        <v>312</v>
      </c>
      <c r="B57" s="40"/>
      <c r="C57" s="12" t="s">
        <v>311</v>
      </c>
      <c r="D57" s="39">
        <v>3000000</v>
      </c>
      <c r="E57" s="39">
        <v>3000000</v>
      </c>
      <c r="F57" s="39">
        <v>0</v>
      </c>
      <c r="G57" s="38">
        <f>F57/D57*100</f>
        <v>0</v>
      </c>
      <c r="H57" s="38">
        <f>F57/E57*100</f>
        <v>0</v>
      </c>
    </row>
    <row r="58" spans="1:8" ht="18.75" x14ac:dyDescent="0.25">
      <c r="A58" s="37" t="s">
        <v>554</v>
      </c>
      <c r="B58" s="37" t="s">
        <v>553</v>
      </c>
      <c r="C58" s="8" t="s">
        <v>552</v>
      </c>
      <c r="D58" s="36">
        <v>3000000</v>
      </c>
      <c r="E58" s="36">
        <v>3000000</v>
      </c>
      <c r="F58" s="36">
        <v>0</v>
      </c>
      <c r="G58" s="35">
        <f>F58/D58*100</f>
        <v>0</v>
      </c>
      <c r="H58" s="35">
        <f>F58/E58*100</f>
        <v>0</v>
      </c>
    </row>
    <row r="59" spans="1:8" ht="37.5" x14ac:dyDescent="0.25">
      <c r="A59" s="40" t="s">
        <v>551</v>
      </c>
      <c r="B59" s="40"/>
      <c r="C59" s="12" t="s">
        <v>550</v>
      </c>
      <c r="D59" s="39">
        <v>2914411464</v>
      </c>
      <c r="E59" s="39">
        <v>2914411464</v>
      </c>
      <c r="F59" s="39">
        <v>302008675.93000001</v>
      </c>
      <c r="G59" s="38">
        <f>F59/D59*100</f>
        <v>10.362595661612454</v>
      </c>
      <c r="H59" s="38">
        <f>F59/E59*100</f>
        <v>10.362595661612454</v>
      </c>
    </row>
    <row r="60" spans="1:8" ht="37.5" x14ac:dyDescent="0.25">
      <c r="A60" s="37" t="s">
        <v>549</v>
      </c>
      <c r="B60" s="37" t="s">
        <v>548</v>
      </c>
      <c r="C60" s="8" t="s">
        <v>547</v>
      </c>
      <c r="D60" s="36">
        <v>3914750</v>
      </c>
      <c r="E60" s="36">
        <v>3914750</v>
      </c>
      <c r="F60" s="36">
        <v>0</v>
      </c>
      <c r="G60" s="35">
        <f>F60/D60*100</f>
        <v>0</v>
      </c>
      <c r="H60" s="35">
        <f>F60/E60*100</f>
        <v>0</v>
      </c>
    </row>
    <row r="61" spans="1:8" ht="18.75" x14ac:dyDescent="0.25">
      <c r="A61" s="37" t="s">
        <v>546</v>
      </c>
      <c r="B61" s="37" t="s">
        <v>545</v>
      </c>
      <c r="C61" s="8" t="s">
        <v>544</v>
      </c>
      <c r="D61" s="36">
        <v>9698750</v>
      </c>
      <c r="E61" s="36">
        <v>9698750</v>
      </c>
      <c r="F61" s="36">
        <v>0</v>
      </c>
      <c r="G61" s="35">
        <f>F61/D61*100</f>
        <v>0</v>
      </c>
      <c r="H61" s="35">
        <f>F61/E61*100</f>
        <v>0</v>
      </c>
    </row>
    <row r="62" spans="1:8" ht="37.5" x14ac:dyDescent="0.25">
      <c r="A62" s="37" t="s">
        <v>543</v>
      </c>
      <c r="B62" s="37" t="s">
        <v>542</v>
      </c>
      <c r="C62" s="8" t="s">
        <v>541</v>
      </c>
      <c r="D62" s="36">
        <v>9930030</v>
      </c>
      <c r="E62" s="36">
        <v>9930030</v>
      </c>
      <c r="F62" s="36">
        <v>0</v>
      </c>
      <c r="G62" s="35">
        <f>F62/D62*100</f>
        <v>0</v>
      </c>
      <c r="H62" s="35">
        <f>F62/E62*100</f>
        <v>0</v>
      </c>
    </row>
    <row r="63" spans="1:8" ht="37.5" x14ac:dyDescent="0.25">
      <c r="A63" s="37" t="s">
        <v>540</v>
      </c>
      <c r="B63" s="37" t="s">
        <v>539</v>
      </c>
      <c r="C63" s="8" t="s">
        <v>538</v>
      </c>
      <c r="D63" s="36">
        <v>577816936</v>
      </c>
      <c r="E63" s="36">
        <v>577816936</v>
      </c>
      <c r="F63" s="36">
        <v>0</v>
      </c>
      <c r="G63" s="35">
        <f>F63/D63*100</f>
        <v>0</v>
      </c>
      <c r="H63" s="35">
        <f>F63/E63*100</f>
        <v>0</v>
      </c>
    </row>
    <row r="64" spans="1:8" ht="56.25" x14ac:dyDescent="0.25">
      <c r="A64" s="37" t="s">
        <v>537</v>
      </c>
      <c r="B64" s="37" t="s">
        <v>536</v>
      </c>
      <c r="C64" s="8" t="s">
        <v>535</v>
      </c>
      <c r="D64" s="36">
        <v>2313050998</v>
      </c>
      <c r="E64" s="36">
        <v>2313050998</v>
      </c>
      <c r="F64" s="36">
        <v>302008675.93000001</v>
      </c>
      <c r="G64" s="35">
        <f>F64/D64*100</f>
        <v>13.056723617038038</v>
      </c>
      <c r="H64" s="35">
        <f>F64/E64*100</f>
        <v>13.056723617038038</v>
      </c>
    </row>
    <row r="65" spans="1:8" ht="56.25" x14ac:dyDescent="0.25">
      <c r="A65" s="40" t="s">
        <v>307</v>
      </c>
      <c r="B65" s="40"/>
      <c r="C65" s="12" t="s">
        <v>306</v>
      </c>
      <c r="D65" s="39">
        <v>1065227900.33</v>
      </c>
      <c r="E65" s="39">
        <v>1065227900.33</v>
      </c>
      <c r="F65" s="39">
        <v>516454310.35000002</v>
      </c>
      <c r="G65" s="38">
        <f>F65/D65*100</f>
        <v>48.482987555058045</v>
      </c>
      <c r="H65" s="38">
        <f>F65/E65*100</f>
        <v>48.482987555058045</v>
      </c>
    </row>
    <row r="66" spans="1:8" ht="58.5" customHeight="1" x14ac:dyDescent="0.25">
      <c r="A66" s="37" t="s">
        <v>534</v>
      </c>
      <c r="B66" s="37" t="s">
        <v>533</v>
      </c>
      <c r="C66" s="8" t="s">
        <v>532</v>
      </c>
      <c r="D66" s="36">
        <v>1065227900.33</v>
      </c>
      <c r="E66" s="36">
        <v>1065227900.33</v>
      </c>
      <c r="F66" s="36">
        <v>516454310.35000002</v>
      </c>
      <c r="G66" s="35">
        <f>F66/D66*100</f>
        <v>48.482987555058045</v>
      </c>
      <c r="H66" s="35">
        <f>F66/E66*100</f>
        <v>48.482987555058045</v>
      </c>
    </row>
    <row r="67" spans="1:8" ht="37.5" x14ac:dyDescent="0.25">
      <c r="A67" s="40" t="s">
        <v>302</v>
      </c>
      <c r="B67" s="40"/>
      <c r="C67" s="12" t="s">
        <v>301</v>
      </c>
      <c r="D67" s="39">
        <v>6641400</v>
      </c>
      <c r="E67" s="39">
        <v>6641400</v>
      </c>
      <c r="F67" s="39">
        <v>6549705.7599999998</v>
      </c>
      <c r="G67" s="38">
        <f>F67/D67*100</f>
        <v>98.619353750715206</v>
      </c>
      <c r="H67" s="38">
        <f>F67/E67*100</f>
        <v>98.619353750715206</v>
      </c>
    </row>
    <row r="68" spans="1:8" ht="37.5" x14ac:dyDescent="0.25">
      <c r="A68" s="37" t="s">
        <v>300</v>
      </c>
      <c r="B68" s="37" t="s">
        <v>299</v>
      </c>
      <c r="C68" s="8" t="s">
        <v>298</v>
      </c>
      <c r="D68" s="36">
        <v>6641400</v>
      </c>
      <c r="E68" s="36">
        <v>6641400</v>
      </c>
      <c r="F68" s="36">
        <v>6549705.7599999998</v>
      </c>
      <c r="G68" s="35">
        <f>F68/D68*100</f>
        <v>98.619353750715206</v>
      </c>
      <c r="H68" s="35">
        <f>F68/E68*100</f>
        <v>98.619353750715206</v>
      </c>
    </row>
    <row r="69" spans="1:8" ht="37.5" x14ac:dyDescent="0.25">
      <c r="A69" s="40" t="s">
        <v>297</v>
      </c>
      <c r="B69" s="40"/>
      <c r="C69" s="12" t="s">
        <v>296</v>
      </c>
      <c r="D69" s="39">
        <v>60000000</v>
      </c>
      <c r="E69" s="39">
        <v>60000000</v>
      </c>
      <c r="F69" s="39">
        <v>30629599.079999998</v>
      </c>
      <c r="G69" s="38">
        <f>F69/D69*100</f>
        <v>51.049331799999997</v>
      </c>
      <c r="H69" s="38">
        <f>F69/E69*100</f>
        <v>51.049331799999997</v>
      </c>
    </row>
    <row r="70" spans="1:8" ht="18.75" x14ac:dyDescent="0.25">
      <c r="A70" s="37" t="s">
        <v>289</v>
      </c>
      <c r="B70" s="37" t="s">
        <v>288</v>
      </c>
      <c r="C70" s="8" t="s">
        <v>287</v>
      </c>
      <c r="D70" s="36">
        <v>60000000</v>
      </c>
      <c r="E70" s="36">
        <v>60000000</v>
      </c>
      <c r="F70" s="36">
        <v>30629599.079999998</v>
      </c>
      <c r="G70" s="35">
        <f>F70/D70*100</f>
        <v>51.049331799999997</v>
      </c>
      <c r="H70" s="35">
        <f>F70/E70*100</f>
        <v>51.049331799999997</v>
      </c>
    </row>
    <row r="71" spans="1:8" ht="18.75" x14ac:dyDescent="0.25">
      <c r="A71" s="57" t="s">
        <v>282</v>
      </c>
      <c r="B71" s="57"/>
      <c r="C71" s="20" t="s">
        <v>281</v>
      </c>
      <c r="D71" s="56">
        <v>335975478</v>
      </c>
      <c r="E71" s="56">
        <v>336391990</v>
      </c>
      <c r="F71" s="56">
        <v>76421027.920000002</v>
      </c>
      <c r="G71" s="55">
        <f>F71/D71*100</f>
        <v>22.746013600433066</v>
      </c>
      <c r="H71" s="55">
        <f>F71/E71*100</f>
        <v>22.717850065335981</v>
      </c>
    </row>
    <row r="72" spans="1:8" ht="37.5" x14ac:dyDescent="0.25">
      <c r="A72" s="40" t="s">
        <v>280</v>
      </c>
      <c r="B72" s="40"/>
      <c r="C72" s="12" t="s">
        <v>279</v>
      </c>
      <c r="D72" s="39">
        <v>221867148</v>
      </c>
      <c r="E72" s="39">
        <v>222283660</v>
      </c>
      <c r="F72" s="39">
        <v>36091167.719999999</v>
      </c>
      <c r="G72" s="38">
        <f>F72/D72*100</f>
        <v>16.267017467588307</v>
      </c>
      <c r="H72" s="38">
        <f>F72/E72*100</f>
        <v>16.236536558737605</v>
      </c>
    </row>
    <row r="73" spans="1:8" ht="56.25" x14ac:dyDescent="0.25">
      <c r="A73" s="37" t="s">
        <v>278</v>
      </c>
      <c r="B73" s="37" t="s">
        <v>531</v>
      </c>
      <c r="C73" s="8" t="s">
        <v>276</v>
      </c>
      <c r="D73" s="36">
        <v>100726252</v>
      </c>
      <c r="E73" s="36">
        <v>100726252</v>
      </c>
      <c r="F73" s="36">
        <v>31972380.969999999</v>
      </c>
      <c r="G73" s="35">
        <f>F73/D73*100</f>
        <v>31.741855112409027</v>
      </c>
      <c r="H73" s="35">
        <f>F73/E73*100</f>
        <v>31.741855112409027</v>
      </c>
    </row>
    <row r="74" spans="1:8" ht="56.25" x14ac:dyDescent="0.25">
      <c r="A74" s="37" t="s">
        <v>278</v>
      </c>
      <c r="B74" s="37" t="s">
        <v>277</v>
      </c>
      <c r="C74" s="8" t="s">
        <v>276</v>
      </c>
      <c r="D74" s="36">
        <v>121040000</v>
      </c>
      <c r="E74" s="36">
        <v>121040000</v>
      </c>
      <c r="F74" s="36">
        <v>3999999</v>
      </c>
      <c r="G74" s="35">
        <f>F74/D74*100</f>
        <v>3.3046918374091212</v>
      </c>
      <c r="H74" s="35">
        <f>F74/E74*100</f>
        <v>3.3046918374091212</v>
      </c>
    </row>
    <row r="75" spans="1:8" ht="18.75" x14ac:dyDescent="0.25">
      <c r="A75" s="37" t="s">
        <v>275</v>
      </c>
      <c r="B75" s="37" t="s">
        <v>274</v>
      </c>
      <c r="C75" s="8" t="s">
        <v>273</v>
      </c>
      <c r="D75" s="36">
        <v>100896</v>
      </c>
      <c r="E75" s="36">
        <v>517408</v>
      </c>
      <c r="F75" s="36">
        <v>118787.75</v>
      </c>
      <c r="G75" s="35">
        <f>F75/D75*100</f>
        <v>117.7328635426578</v>
      </c>
      <c r="H75" s="35">
        <f>F75/E75*100</f>
        <v>22.958236053559279</v>
      </c>
    </row>
    <row r="76" spans="1:8" ht="18.75" x14ac:dyDescent="0.25">
      <c r="A76" s="40" t="s">
        <v>272</v>
      </c>
      <c r="B76" s="40"/>
      <c r="C76" s="12" t="s">
        <v>271</v>
      </c>
      <c r="D76" s="39">
        <v>85408330</v>
      </c>
      <c r="E76" s="39">
        <v>85408330</v>
      </c>
      <c r="F76" s="39">
        <v>40329860.200000003</v>
      </c>
      <c r="G76" s="38">
        <f>F76/D76*100</f>
        <v>47.22005476514996</v>
      </c>
      <c r="H76" s="38">
        <f>F76/E76*100</f>
        <v>47.22005476514996</v>
      </c>
    </row>
    <row r="77" spans="1:8" ht="37.5" x14ac:dyDescent="0.25">
      <c r="A77" s="37" t="s">
        <v>270</v>
      </c>
      <c r="B77" s="37" t="s">
        <v>269</v>
      </c>
      <c r="C77" s="8" t="s">
        <v>268</v>
      </c>
      <c r="D77" s="36">
        <v>64908330</v>
      </c>
      <c r="E77" s="36">
        <v>64908330</v>
      </c>
      <c r="F77" s="36">
        <v>39729860.200000003</v>
      </c>
      <c r="G77" s="35">
        <f>F77/D77*100</f>
        <v>61.209185631489824</v>
      </c>
      <c r="H77" s="35">
        <f>F77/E77*100</f>
        <v>61.209185631489824</v>
      </c>
    </row>
    <row r="78" spans="1:8" ht="37.5" x14ac:dyDescent="0.25">
      <c r="A78" s="37" t="s">
        <v>267</v>
      </c>
      <c r="B78" s="37" t="s">
        <v>266</v>
      </c>
      <c r="C78" s="8" t="s">
        <v>265</v>
      </c>
      <c r="D78" s="36">
        <v>20500000</v>
      </c>
      <c r="E78" s="36">
        <v>20500000</v>
      </c>
      <c r="F78" s="36">
        <v>600000</v>
      </c>
      <c r="G78" s="35">
        <f>F78/D78*100</f>
        <v>2.9268292682926833</v>
      </c>
      <c r="H78" s="35">
        <f>F78/E78*100</f>
        <v>2.9268292682926833</v>
      </c>
    </row>
    <row r="79" spans="1:8" ht="37.5" x14ac:dyDescent="0.25">
      <c r="A79" s="40" t="s">
        <v>530</v>
      </c>
      <c r="B79" s="40"/>
      <c r="C79" s="12" t="s">
        <v>529</v>
      </c>
      <c r="D79" s="39">
        <v>28700000</v>
      </c>
      <c r="E79" s="39">
        <v>28700000</v>
      </c>
      <c r="F79" s="39">
        <v>0</v>
      </c>
      <c r="G79" s="38">
        <f>F79/D79*100</f>
        <v>0</v>
      </c>
      <c r="H79" s="38">
        <f>F79/E79*100</f>
        <v>0</v>
      </c>
    </row>
    <row r="80" spans="1:8" ht="37.5" x14ac:dyDescent="0.25">
      <c r="A80" s="37" t="s">
        <v>528</v>
      </c>
      <c r="B80" s="37" t="s">
        <v>527</v>
      </c>
      <c r="C80" s="8" t="s">
        <v>526</v>
      </c>
      <c r="D80" s="36">
        <v>28700000</v>
      </c>
      <c r="E80" s="36">
        <v>28700000</v>
      </c>
      <c r="F80" s="36">
        <v>0</v>
      </c>
      <c r="G80" s="35">
        <f>F80/D80*100</f>
        <v>0</v>
      </c>
      <c r="H80" s="35">
        <f>F80/E80*100</f>
        <v>0</v>
      </c>
    </row>
    <row r="81" spans="1:8" ht="37.5" x14ac:dyDescent="0.25">
      <c r="A81" s="57" t="s">
        <v>259</v>
      </c>
      <c r="B81" s="57"/>
      <c r="C81" s="20" t="s">
        <v>258</v>
      </c>
      <c r="D81" s="56">
        <v>5331499072.3999996</v>
      </c>
      <c r="E81" s="56">
        <v>5464786403.5100002</v>
      </c>
      <c r="F81" s="56">
        <v>1401881508.8800001</v>
      </c>
      <c r="G81" s="55">
        <f>F81/D81*100</f>
        <v>26.294321537768482</v>
      </c>
      <c r="H81" s="55">
        <f>F81/E81*100</f>
        <v>25.652997306163329</v>
      </c>
    </row>
    <row r="82" spans="1:8" ht="75" x14ac:dyDescent="0.25">
      <c r="A82" s="37" t="s">
        <v>253</v>
      </c>
      <c r="B82" s="37" t="s">
        <v>525</v>
      </c>
      <c r="C82" s="8" t="s">
        <v>251</v>
      </c>
      <c r="D82" s="36">
        <v>5000000</v>
      </c>
      <c r="E82" s="36">
        <v>0</v>
      </c>
      <c r="F82" s="36">
        <v>1755387.65</v>
      </c>
      <c r="G82" s="35">
        <f>F82/D82*100</f>
        <v>35.107752999999995</v>
      </c>
      <c r="H82" s="35"/>
    </row>
    <row r="83" spans="1:8" ht="37.5" x14ac:dyDescent="0.25">
      <c r="A83" s="57" t="s">
        <v>250</v>
      </c>
      <c r="B83" s="57"/>
      <c r="C83" s="20" t="s">
        <v>249</v>
      </c>
      <c r="D83" s="56">
        <v>5336499072.3999996</v>
      </c>
      <c r="E83" s="56">
        <v>5464786403.5100002</v>
      </c>
      <c r="F83" s="56">
        <v>1403636896.53</v>
      </c>
      <c r="G83" s="55">
        <f>F83/D83*100</f>
        <v>26.302579228196855</v>
      </c>
      <c r="H83" s="55">
        <f>F83/E83*100</f>
        <v>25.685119104169416</v>
      </c>
    </row>
    <row r="84" spans="1:8" ht="206.25" x14ac:dyDescent="0.25">
      <c r="A84" s="37" t="s">
        <v>524</v>
      </c>
      <c r="B84" s="37" t="s">
        <v>523</v>
      </c>
      <c r="C84" s="8" t="s">
        <v>522</v>
      </c>
      <c r="D84" s="36">
        <v>494892483</v>
      </c>
      <c r="E84" s="36">
        <v>0</v>
      </c>
      <c r="F84" s="36">
        <v>0</v>
      </c>
      <c r="G84" s="35">
        <f>F84/D84*100</f>
        <v>0</v>
      </c>
      <c r="H84" s="35"/>
    </row>
    <row r="85" spans="1:8" ht="30" customHeight="1" x14ac:dyDescent="0.25">
      <c r="A85" s="57" t="s">
        <v>214</v>
      </c>
      <c r="B85" s="57"/>
      <c r="C85" s="20" t="s">
        <v>80</v>
      </c>
      <c r="D85" s="56">
        <v>5831391555.3999996</v>
      </c>
      <c r="E85" s="56">
        <v>5464786403.5100002</v>
      </c>
      <c r="F85" s="56">
        <v>1403636896.53</v>
      </c>
      <c r="G85" s="55">
        <f>F85/D85*100</f>
        <v>24.070359247788815</v>
      </c>
      <c r="H85" s="55">
        <f>F85/E85*100</f>
        <v>25.685119104169416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H17" sqref="H17"/>
    </sheetView>
  </sheetViews>
  <sheetFormatPr defaultRowHeight="12.75" x14ac:dyDescent="0.2"/>
  <cols>
    <col min="1" max="1" width="43.28515625" style="68" customWidth="1"/>
    <col min="2" max="2" width="19.28515625" style="68" customWidth="1"/>
    <col min="3" max="3" width="10.42578125" style="68" hidden="1" customWidth="1"/>
    <col min="4" max="4" width="19.28515625" style="68" customWidth="1"/>
    <col min="5" max="5" width="17.140625" style="68" customWidth="1"/>
    <col min="6" max="6" width="1.7109375" style="68" hidden="1" customWidth="1"/>
    <col min="7" max="7" width="18" style="68" customWidth="1"/>
    <col min="8" max="8" width="15.7109375" style="68" customWidth="1"/>
    <col min="9" max="9" width="14.5703125" style="68" hidden="1" customWidth="1"/>
    <col min="10" max="10" width="16.85546875" style="68" customWidth="1"/>
    <col min="11" max="11" width="15.28515625" style="68" customWidth="1"/>
    <col min="12" max="16384" width="9.140625" style="68"/>
  </cols>
  <sheetData>
    <row r="1" spans="1:16" ht="15.75" x14ac:dyDescent="0.2">
      <c r="K1" s="127" t="s">
        <v>591</v>
      </c>
    </row>
    <row r="2" spans="1:16" ht="20.25" x14ac:dyDescent="0.2">
      <c r="A2" s="126" t="s">
        <v>590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6" ht="20.25" x14ac:dyDescent="0.2">
      <c r="A3" s="126" t="s">
        <v>589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6" ht="19.5" thickBot="1" x14ac:dyDescent="0.25">
      <c r="K4" s="125" t="s">
        <v>82</v>
      </c>
      <c r="L4" s="124"/>
      <c r="P4" s="123"/>
    </row>
    <row r="5" spans="1:16" ht="15.75" customHeight="1" x14ac:dyDescent="0.2">
      <c r="A5" s="122" t="s">
        <v>84</v>
      </c>
      <c r="B5" s="122" t="s">
        <v>83</v>
      </c>
      <c r="C5" s="121" t="s">
        <v>588</v>
      </c>
      <c r="D5" s="120"/>
      <c r="E5" s="119"/>
      <c r="F5" s="117" t="s">
        <v>587</v>
      </c>
      <c r="G5" s="117"/>
      <c r="H5" s="116"/>
      <c r="I5" s="118" t="s">
        <v>586</v>
      </c>
      <c r="J5" s="117"/>
      <c r="K5" s="116"/>
    </row>
    <row r="6" spans="1:16" ht="16.5" customHeight="1" thickBot="1" x14ac:dyDescent="0.25">
      <c r="A6" s="115"/>
      <c r="B6" s="114"/>
      <c r="C6" s="113"/>
      <c r="D6" s="112"/>
      <c r="E6" s="111"/>
      <c r="F6" s="109"/>
      <c r="G6" s="109"/>
      <c r="H6" s="108"/>
      <c r="I6" s="110"/>
      <c r="J6" s="109"/>
      <c r="K6" s="108"/>
    </row>
    <row r="7" spans="1:16" ht="82.5" customHeight="1" thickBot="1" x14ac:dyDescent="0.25">
      <c r="A7" s="107"/>
      <c r="B7" s="106"/>
      <c r="C7" s="105" t="s">
        <v>584</v>
      </c>
      <c r="D7" s="103" t="s">
        <v>585</v>
      </c>
      <c r="E7" s="103" t="s">
        <v>86</v>
      </c>
      <c r="F7" s="105" t="s">
        <v>584</v>
      </c>
      <c r="G7" s="103" t="s">
        <v>583</v>
      </c>
      <c r="H7" s="103" t="s">
        <v>86</v>
      </c>
      <c r="I7" s="105" t="s">
        <v>584</v>
      </c>
      <c r="J7" s="103" t="s">
        <v>583</v>
      </c>
      <c r="K7" s="103" t="s">
        <v>86</v>
      </c>
    </row>
    <row r="8" spans="1:16" ht="15" hidden="1" thickBot="1" x14ac:dyDescent="0.25">
      <c r="A8" s="104">
        <v>1</v>
      </c>
      <c r="B8" s="103"/>
      <c r="C8" s="103"/>
      <c r="D8" s="103">
        <v>2</v>
      </c>
      <c r="E8" s="103">
        <v>3</v>
      </c>
      <c r="F8" s="104"/>
      <c r="G8" s="103">
        <v>4</v>
      </c>
      <c r="H8" s="103">
        <v>5</v>
      </c>
      <c r="I8" s="103"/>
      <c r="J8" s="103">
        <v>6</v>
      </c>
      <c r="K8" s="103">
        <v>7</v>
      </c>
    </row>
    <row r="9" spans="1:16" ht="63.75" hidden="1" thickBot="1" x14ac:dyDescent="0.3">
      <c r="A9" s="102" t="s">
        <v>577</v>
      </c>
      <c r="B9" s="101"/>
      <c r="C9" s="100"/>
      <c r="D9" s="98"/>
      <c r="E9" s="98"/>
      <c r="F9" s="99"/>
      <c r="G9" s="98"/>
      <c r="H9" s="98"/>
      <c r="I9" s="98">
        <f>C9+F9</f>
        <v>0</v>
      </c>
      <c r="J9" s="98">
        <f>D9+G9</f>
        <v>0</v>
      </c>
      <c r="K9" s="98">
        <f>E9+H9</f>
        <v>0</v>
      </c>
    </row>
    <row r="10" spans="1:16" ht="19.5" thickBot="1" x14ac:dyDescent="0.25">
      <c r="A10" s="97" t="s">
        <v>582</v>
      </c>
      <c r="B10" s="96"/>
      <c r="C10" s="95"/>
      <c r="D10" s="95"/>
      <c r="E10" s="95"/>
      <c r="F10" s="95"/>
      <c r="G10" s="95"/>
      <c r="H10" s="95"/>
      <c r="I10" s="95"/>
      <c r="J10" s="95"/>
      <c r="K10" s="94"/>
    </row>
    <row r="11" spans="1:16" ht="32.25" thickBot="1" x14ac:dyDescent="0.25">
      <c r="A11" s="87" t="s">
        <v>581</v>
      </c>
      <c r="B11" s="83">
        <v>8860</v>
      </c>
      <c r="C11" s="70"/>
      <c r="D11" s="70"/>
      <c r="E11" s="93"/>
      <c r="F11" s="92">
        <v>-3014455</v>
      </c>
      <c r="G11" s="92">
        <v>-3014455</v>
      </c>
      <c r="H11" s="82">
        <v>0</v>
      </c>
      <c r="I11" s="70">
        <f>C11+F11</f>
        <v>-3014455</v>
      </c>
      <c r="J11" s="70">
        <f>D11+G11</f>
        <v>-3014455</v>
      </c>
      <c r="K11" s="70">
        <f>E11+H11</f>
        <v>0</v>
      </c>
    </row>
    <row r="12" spans="1:16" ht="32.25" thickBot="1" x14ac:dyDescent="0.25">
      <c r="A12" s="86" t="s">
        <v>580</v>
      </c>
      <c r="B12" s="85">
        <v>8862</v>
      </c>
      <c r="C12" s="75"/>
      <c r="D12" s="75"/>
      <c r="E12" s="75"/>
      <c r="F12" s="91"/>
      <c r="G12" s="91">
        <v>-3014455</v>
      </c>
      <c r="H12" s="78">
        <v>0</v>
      </c>
      <c r="I12" s="75"/>
      <c r="J12" s="75">
        <v>-3014455</v>
      </c>
      <c r="K12" s="75">
        <f>E12+H12</f>
        <v>0</v>
      </c>
    </row>
    <row r="13" spans="1:16" ht="24" customHeight="1" thickBot="1" x14ac:dyDescent="0.25">
      <c r="A13" s="72" t="s">
        <v>579</v>
      </c>
      <c r="B13" s="71"/>
      <c r="C13" s="70">
        <f>SUM(C9:C11)</f>
        <v>0</v>
      </c>
      <c r="D13" s="70">
        <f>SUM(D9:D11)</f>
        <v>0</v>
      </c>
      <c r="E13" s="70">
        <f>SUM(E9:E11)</f>
        <v>0</v>
      </c>
      <c r="F13" s="70">
        <f>SUM(F9:F11)</f>
        <v>-3014455</v>
      </c>
      <c r="G13" s="70">
        <f>SUM(G9:G11)</f>
        <v>-3014455</v>
      </c>
      <c r="H13" s="70">
        <f>SUM(H9:H11)</f>
        <v>0</v>
      </c>
      <c r="I13" s="70">
        <f>SUM(I9:I11)</f>
        <v>-3014455</v>
      </c>
      <c r="J13" s="70">
        <f>SUM(J9:J11)</f>
        <v>-3014455</v>
      </c>
      <c r="K13" s="70">
        <f>SUM(K9:K11)</f>
        <v>0</v>
      </c>
    </row>
    <row r="14" spans="1:16" ht="19.5" thickBot="1" x14ac:dyDescent="0.25">
      <c r="A14" s="90" t="s">
        <v>578</v>
      </c>
      <c r="B14" s="89"/>
      <c r="C14" s="89"/>
      <c r="D14" s="89"/>
      <c r="E14" s="89"/>
      <c r="F14" s="89"/>
      <c r="G14" s="89"/>
      <c r="H14" s="89"/>
      <c r="I14" s="89"/>
      <c r="J14" s="89"/>
      <c r="K14" s="88"/>
    </row>
    <row r="15" spans="1:16" ht="63.75" thickBot="1" x14ac:dyDescent="0.25">
      <c r="A15" s="87" t="s">
        <v>577</v>
      </c>
      <c r="B15" s="83">
        <v>8820</v>
      </c>
      <c r="C15" s="70"/>
      <c r="D15" s="82"/>
      <c r="E15" s="82"/>
      <c r="F15" s="82">
        <v>0</v>
      </c>
      <c r="G15" s="82"/>
      <c r="H15" s="81">
        <f>H16</f>
        <v>-263265.32</v>
      </c>
      <c r="I15" s="70">
        <f>C15+F15</f>
        <v>0</v>
      </c>
      <c r="J15" s="70"/>
      <c r="K15" s="70">
        <f>E15+H15</f>
        <v>-263265.32</v>
      </c>
    </row>
    <row r="16" spans="1:16" ht="79.5" thickBot="1" x14ac:dyDescent="0.25">
      <c r="A16" s="86" t="s">
        <v>576</v>
      </c>
      <c r="B16" s="85">
        <v>8822</v>
      </c>
      <c r="C16" s="75"/>
      <c r="D16" s="78"/>
      <c r="E16" s="78"/>
      <c r="F16" s="78"/>
      <c r="G16" s="78"/>
      <c r="H16" s="74">
        <v>-263265.32</v>
      </c>
      <c r="I16" s="75"/>
      <c r="J16" s="75"/>
      <c r="K16" s="75">
        <f>E16+H16</f>
        <v>-263265.32</v>
      </c>
    </row>
    <row r="17" spans="1:11" ht="48" thickBot="1" x14ac:dyDescent="0.25">
      <c r="A17" s="84" t="s">
        <v>575</v>
      </c>
      <c r="B17" s="83">
        <v>8830</v>
      </c>
      <c r="C17" s="70"/>
      <c r="D17" s="82">
        <f>D18</f>
        <v>1100000</v>
      </c>
      <c r="E17" s="82">
        <f>E18</f>
        <v>0</v>
      </c>
      <c r="F17" s="82">
        <v>0</v>
      </c>
      <c r="G17" s="82">
        <f>G19</f>
        <v>-1100000</v>
      </c>
      <c r="H17" s="81">
        <f>H19</f>
        <v>-800000</v>
      </c>
      <c r="I17" s="70">
        <f>C17+F17</f>
        <v>0</v>
      </c>
      <c r="J17" s="70">
        <f>D17+G17</f>
        <v>0</v>
      </c>
      <c r="K17" s="70">
        <f>E17+H17</f>
        <v>-800000</v>
      </c>
    </row>
    <row r="18" spans="1:11" ht="51.75" customHeight="1" thickBot="1" x14ac:dyDescent="0.25">
      <c r="A18" s="77" t="s">
        <v>574</v>
      </c>
      <c r="B18" s="80">
        <v>8831</v>
      </c>
      <c r="C18" s="75"/>
      <c r="D18" s="79">
        <v>1100000</v>
      </c>
      <c r="E18" s="78"/>
      <c r="F18" s="78"/>
      <c r="G18" s="78"/>
      <c r="H18" s="78"/>
      <c r="I18" s="75"/>
      <c r="J18" s="73">
        <f>D18+G18</f>
        <v>1100000</v>
      </c>
      <c r="K18" s="75"/>
    </row>
    <row r="19" spans="1:11" ht="48.75" customHeight="1" thickBot="1" x14ac:dyDescent="0.25">
      <c r="A19" s="77" t="s">
        <v>573</v>
      </c>
      <c r="B19" s="76">
        <v>8832</v>
      </c>
      <c r="C19" s="75"/>
      <c r="D19" s="75"/>
      <c r="E19" s="75"/>
      <c r="F19" s="75"/>
      <c r="G19" s="73">
        <v>-1100000</v>
      </c>
      <c r="H19" s="74">
        <v>-800000</v>
      </c>
      <c r="I19" s="73">
        <f>C19+F19</f>
        <v>0</v>
      </c>
      <c r="J19" s="73">
        <f>D19+G19</f>
        <v>-1100000</v>
      </c>
      <c r="K19" s="73">
        <f>E19+H19</f>
        <v>-800000</v>
      </c>
    </row>
    <row r="20" spans="1:11" ht="16.5" thickBot="1" x14ac:dyDescent="0.25">
      <c r="A20" s="72" t="s">
        <v>572</v>
      </c>
      <c r="B20" s="71"/>
      <c r="C20" s="70">
        <f>SUM(C15:C19)</f>
        <v>0</v>
      </c>
      <c r="D20" s="70">
        <f>D15+D17</f>
        <v>1100000</v>
      </c>
      <c r="E20" s="70">
        <f>E15+E17</f>
        <v>0</v>
      </c>
      <c r="F20" s="70">
        <f>F15+F17</f>
        <v>0</v>
      </c>
      <c r="G20" s="70">
        <f>G15+G17</f>
        <v>-1100000</v>
      </c>
      <c r="H20" s="70">
        <f>H15+H17</f>
        <v>-1063265.32</v>
      </c>
      <c r="I20" s="70">
        <f>I15+I17</f>
        <v>0</v>
      </c>
      <c r="J20" s="70">
        <f>J15+J17</f>
        <v>0</v>
      </c>
      <c r="K20" s="70">
        <f>K15+K17</f>
        <v>-1063265.32</v>
      </c>
    </row>
    <row r="21" spans="1:11" ht="16.5" thickBot="1" x14ac:dyDescent="0.25">
      <c r="A21" s="72" t="s">
        <v>571</v>
      </c>
      <c r="B21" s="71"/>
      <c r="C21" s="70">
        <f>C13+C20</f>
        <v>0</v>
      </c>
      <c r="D21" s="70">
        <f>D13+D20</f>
        <v>1100000</v>
      </c>
      <c r="E21" s="70">
        <f>E13+E20</f>
        <v>0</v>
      </c>
      <c r="F21" s="70">
        <f>F13+F20</f>
        <v>-3014455</v>
      </c>
      <c r="G21" s="70">
        <f>G13+G20</f>
        <v>-4114455</v>
      </c>
      <c r="H21" s="70">
        <f>H13+H20</f>
        <v>-1063265.32</v>
      </c>
      <c r="I21" s="70">
        <f>I13+I20</f>
        <v>-3014455</v>
      </c>
      <c r="J21" s="70">
        <f>J13+J20</f>
        <v>-3014455</v>
      </c>
      <c r="K21" s="70">
        <f>K13+K20</f>
        <v>-1063265.32</v>
      </c>
    </row>
    <row r="22" spans="1:1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view="pageBreakPreview" zoomScale="142" zoomScaleNormal="100" zoomScaleSheetLayoutView="142" workbookViewId="0">
      <selection activeCell="D75" sqref="D75"/>
    </sheetView>
  </sheetViews>
  <sheetFormatPr defaultRowHeight="15" x14ac:dyDescent="0.25"/>
  <cols>
    <col min="1" max="1" width="21.140625" style="1" customWidth="1"/>
    <col min="2" max="2" width="50.28515625" style="1" customWidth="1"/>
    <col min="3" max="3" width="25.140625" style="2" customWidth="1"/>
    <col min="4" max="4" width="26" style="2" customWidth="1"/>
  </cols>
  <sheetData>
    <row r="1" spans="1:4" ht="15.75" x14ac:dyDescent="0.25">
      <c r="A1" s="67"/>
      <c r="B1" s="155"/>
      <c r="C1" s="154"/>
      <c r="D1" s="154" t="s">
        <v>638</v>
      </c>
    </row>
    <row r="2" spans="1:4" ht="42.75" customHeight="1" x14ac:dyDescent="0.25">
      <c r="A2" s="153" t="s">
        <v>637</v>
      </c>
      <c r="B2" s="153"/>
      <c r="C2" s="153"/>
      <c r="D2" s="153"/>
    </row>
    <row r="3" spans="1:4" ht="16.5" x14ac:dyDescent="0.25">
      <c r="A3" s="152"/>
      <c r="B3" s="151"/>
      <c r="C3" s="150"/>
      <c r="D3" s="149" t="s">
        <v>82</v>
      </c>
    </row>
    <row r="4" spans="1:4" ht="9.75" customHeight="1" x14ac:dyDescent="0.25">
      <c r="A4" s="146" t="s">
        <v>83</v>
      </c>
      <c r="B4" s="145" t="s">
        <v>636</v>
      </c>
      <c r="C4" s="61" t="s">
        <v>585</v>
      </c>
      <c r="D4" s="148" t="s">
        <v>635</v>
      </c>
    </row>
    <row r="5" spans="1:4" ht="10.5" customHeight="1" x14ac:dyDescent="0.25">
      <c r="A5" s="146"/>
      <c r="B5" s="145"/>
      <c r="C5" s="61"/>
      <c r="D5" s="147"/>
    </row>
    <row r="6" spans="1:4" ht="9" customHeight="1" x14ac:dyDescent="0.25">
      <c r="A6" s="146"/>
      <c r="B6" s="145"/>
      <c r="C6" s="61"/>
      <c r="D6" s="147"/>
    </row>
    <row r="7" spans="1:4" ht="9.75" customHeight="1" x14ac:dyDescent="0.25">
      <c r="A7" s="146"/>
      <c r="B7" s="145"/>
      <c r="C7" s="61"/>
      <c r="D7" s="147"/>
    </row>
    <row r="8" spans="1:4" ht="9.75" customHeight="1" x14ac:dyDescent="0.25">
      <c r="A8" s="146"/>
      <c r="B8" s="145"/>
      <c r="C8" s="61"/>
      <c r="D8" s="147"/>
    </row>
    <row r="9" spans="1:4" ht="7.5" customHeight="1" x14ac:dyDescent="0.25">
      <c r="A9" s="146"/>
      <c r="B9" s="145"/>
      <c r="C9" s="61"/>
      <c r="D9" s="147"/>
    </row>
    <row r="10" spans="1:4" ht="12" customHeight="1" x14ac:dyDescent="0.25">
      <c r="A10" s="146"/>
      <c r="B10" s="145"/>
      <c r="C10" s="61"/>
      <c r="D10" s="144"/>
    </row>
    <row r="11" spans="1:4" x14ac:dyDescent="0.25">
      <c r="A11" s="143" t="s">
        <v>634</v>
      </c>
      <c r="B11" s="143" t="s">
        <v>633</v>
      </c>
      <c r="C11" s="142">
        <v>3</v>
      </c>
      <c r="D11" s="141">
        <v>4</v>
      </c>
    </row>
    <row r="12" spans="1:4" ht="18.75" x14ac:dyDescent="0.25">
      <c r="A12" s="140" t="s">
        <v>582</v>
      </c>
      <c r="B12" s="140"/>
      <c r="C12" s="140"/>
      <c r="D12" s="140"/>
    </row>
    <row r="13" spans="1:4" ht="27" customHeight="1" x14ac:dyDescent="0.25">
      <c r="A13" s="132" t="s">
        <v>632</v>
      </c>
      <c r="B13" s="139" t="s">
        <v>631</v>
      </c>
      <c r="C13" s="137">
        <v>248910864.02000001</v>
      </c>
      <c r="D13" s="137">
        <v>774799088.52999997</v>
      </c>
    </row>
    <row r="14" spans="1:4" ht="30" customHeight="1" x14ac:dyDescent="0.25">
      <c r="A14" s="132" t="s">
        <v>630</v>
      </c>
      <c r="B14" s="139" t="s">
        <v>629</v>
      </c>
      <c r="C14" s="138">
        <v>0</v>
      </c>
      <c r="D14" s="137">
        <v>1321010699.47</v>
      </c>
    </row>
    <row r="15" spans="1:4" ht="18.75" x14ac:dyDescent="0.25">
      <c r="A15" s="40" t="s">
        <v>627</v>
      </c>
      <c r="B15" s="12" t="s">
        <v>628</v>
      </c>
      <c r="C15" s="39">
        <v>0</v>
      </c>
      <c r="D15" s="39">
        <v>-1462385805.2</v>
      </c>
    </row>
    <row r="16" spans="1:4" ht="18.75" x14ac:dyDescent="0.25">
      <c r="A16" s="40" t="s">
        <v>627</v>
      </c>
      <c r="B16" s="12" t="s">
        <v>626</v>
      </c>
      <c r="C16" s="39">
        <v>0</v>
      </c>
      <c r="D16" s="39">
        <v>-2422691943.7600002</v>
      </c>
    </row>
    <row r="17" spans="1:4" ht="38.25" customHeight="1" x14ac:dyDescent="0.25">
      <c r="A17" s="37" t="s">
        <v>624</v>
      </c>
      <c r="B17" s="8" t="s">
        <v>625</v>
      </c>
      <c r="C17" s="36">
        <v>0</v>
      </c>
      <c r="D17" s="36">
        <v>-6898784.4699999997</v>
      </c>
    </row>
    <row r="18" spans="1:4" ht="36.75" customHeight="1" x14ac:dyDescent="0.25">
      <c r="A18" s="37" t="s">
        <v>624</v>
      </c>
      <c r="B18" s="8" t="s">
        <v>623</v>
      </c>
      <c r="C18" s="36">
        <v>0</v>
      </c>
      <c r="D18" s="36">
        <v>-6898784.4699999997</v>
      </c>
    </row>
    <row r="19" spans="1:4" ht="18.75" x14ac:dyDescent="0.25">
      <c r="A19" s="37" t="s">
        <v>621</v>
      </c>
      <c r="B19" s="8" t="s">
        <v>601</v>
      </c>
      <c r="C19" s="36">
        <v>0</v>
      </c>
      <c r="D19" s="36">
        <v>6898784.4699999997</v>
      </c>
    </row>
    <row r="20" spans="1:4" ht="37.5" x14ac:dyDescent="0.25">
      <c r="A20" s="37" t="s">
        <v>617</v>
      </c>
      <c r="B20" s="8" t="s">
        <v>618</v>
      </c>
      <c r="C20" s="36">
        <v>0</v>
      </c>
      <c r="D20" s="36">
        <v>-1455487020.73</v>
      </c>
    </row>
    <row r="21" spans="1:4" ht="37.5" x14ac:dyDescent="0.25">
      <c r="A21" s="37" t="s">
        <v>617</v>
      </c>
      <c r="B21" s="8" t="s">
        <v>616</v>
      </c>
      <c r="C21" s="36">
        <v>0</v>
      </c>
      <c r="D21" s="36">
        <v>-2415793159.29</v>
      </c>
    </row>
    <row r="22" spans="1:4" ht="18.75" x14ac:dyDescent="0.25">
      <c r="A22" s="37" t="s">
        <v>615</v>
      </c>
      <c r="B22" s="8" t="s">
        <v>603</v>
      </c>
      <c r="C22" s="36">
        <v>0</v>
      </c>
      <c r="D22" s="36">
        <v>490481172.94</v>
      </c>
    </row>
    <row r="23" spans="1:4" ht="18.75" x14ac:dyDescent="0.25">
      <c r="A23" s="37" t="s">
        <v>614</v>
      </c>
      <c r="B23" s="8" t="s">
        <v>601</v>
      </c>
      <c r="C23" s="36">
        <v>0</v>
      </c>
      <c r="D23" s="36">
        <v>1474506306.3699999</v>
      </c>
    </row>
    <row r="24" spans="1:4" ht="18.75" x14ac:dyDescent="0.25">
      <c r="A24" s="37" t="s">
        <v>613</v>
      </c>
      <c r="B24" s="8" t="s">
        <v>597</v>
      </c>
      <c r="C24" s="36">
        <v>0</v>
      </c>
      <c r="D24" s="36">
        <v>-29047154.469999999</v>
      </c>
    </row>
    <row r="25" spans="1:4" ht="18.75" x14ac:dyDescent="0.25">
      <c r="A25" s="37" t="s">
        <v>613</v>
      </c>
      <c r="B25" s="8" t="s">
        <v>595</v>
      </c>
      <c r="C25" s="36">
        <v>0</v>
      </c>
      <c r="D25" s="36">
        <v>-989353293.02999997</v>
      </c>
    </row>
    <row r="26" spans="1:4" ht="18.75" x14ac:dyDescent="0.25">
      <c r="A26" s="37" t="s">
        <v>612</v>
      </c>
      <c r="B26" s="8" t="s">
        <v>597</v>
      </c>
      <c r="C26" s="36">
        <v>0</v>
      </c>
      <c r="D26" s="36">
        <v>-29047154.469999999</v>
      </c>
    </row>
    <row r="27" spans="1:4" ht="18.75" x14ac:dyDescent="0.25">
      <c r="A27" s="37" t="s">
        <v>612</v>
      </c>
      <c r="B27" s="8" t="s">
        <v>595</v>
      </c>
      <c r="C27" s="36">
        <v>0</v>
      </c>
      <c r="D27" s="36">
        <v>-989353293.02999997</v>
      </c>
    </row>
    <row r="28" spans="1:4" ht="54.75" customHeight="1" x14ac:dyDescent="0.25">
      <c r="A28" s="37" t="s">
        <v>611</v>
      </c>
      <c r="B28" s="8" t="s">
        <v>593</v>
      </c>
      <c r="C28" s="36">
        <v>0</v>
      </c>
      <c r="D28" s="36">
        <v>-442414732.82999998</v>
      </c>
    </row>
    <row r="29" spans="1:4" ht="37.5" x14ac:dyDescent="0.25">
      <c r="A29" s="40" t="s">
        <v>609</v>
      </c>
      <c r="B29" s="12" t="s">
        <v>610</v>
      </c>
      <c r="C29" s="39">
        <v>-736113793.62</v>
      </c>
      <c r="D29" s="39">
        <v>-1462385805.2</v>
      </c>
    </row>
    <row r="30" spans="1:4" ht="37.5" x14ac:dyDescent="0.25">
      <c r="A30" s="40" t="s">
        <v>609</v>
      </c>
      <c r="B30" s="12" t="s">
        <v>608</v>
      </c>
      <c r="C30" s="39">
        <v>0</v>
      </c>
      <c r="D30" s="39">
        <v>-2422691943.7600002</v>
      </c>
    </row>
    <row r="31" spans="1:4" ht="19.5" customHeight="1" x14ac:dyDescent="0.25">
      <c r="A31" s="37" t="s">
        <v>606</v>
      </c>
      <c r="B31" s="8" t="s">
        <v>607</v>
      </c>
      <c r="C31" s="36">
        <v>-736113793.62</v>
      </c>
      <c r="D31" s="36">
        <v>-1462385805.2</v>
      </c>
    </row>
    <row r="32" spans="1:4" ht="17.25" customHeight="1" x14ac:dyDescent="0.25">
      <c r="A32" s="37" t="s">
        <v>606</v>
      </c>
      <c r="B32" s="8" t="s">
        <v>605</v>
      </c>
      <c r="C32" s="36">
        <v>0</v>
      </c>
      <c r="D32" s="36">
        <v>-2422691943.7600002</v>
      </c>
    </row>
    <row r="33" spans="1:4" ht="18.75" x14ac:dyDescent="0.25">
      <c r="A33" s="37" t="s">
        <v>604</v>
      </c>
      <c r="B33" s="8" t="s">
        <v>603</v>
      </c>
      <c r="C33" s="36">
        <v>461434041.42000002</v>
      </c>
      <c r="D33" s="36">
        <v>490481172.94</v>
      </c>
    </row>
    <row r="34" spans="1:4" ht="18.75" x14ac:dyDescent="0.25">
      <c r="A34" s="37" t="s">
        <v>602</v>
      </c>
      <c r="B34" s="8" t="s">
        <v>601</v>
      </c>
      <c r="C34" s="36">
        <v>42991564.990000002</v>
      </c>
      <c r="D34" s="36">
        <v>1481405090.8399999</v>
      </c>
    </row>
    <row r="35" spans="1:4" ht="18.75" x14ac:dyDescent="0.25">
      <c r="A35" s="37" t="s">
        <v>600</v>
      </c>
      <c r="B35" s="8" t="s">
        <v>597</v>
      </c>
      <c r="C35" s="36">
        <v>21220000</v>
      </c>
      <c r="D35" s="36">
        <v>-29047154.469999999</v>
      </c>
    </row>
    <row r="36" spans="1:4" ht="18.75" x14ac:dyDescent="0.25">
      <c r="A36" s="37" t="s">
        <v>600</v>
      </c>
      <c r="B36" s="8" t="s">
        <v>595</v>
      </c>
      <c r="C36" s="36">
        <v>0</v>
      </c>
      <c r="D36" s="36">
        <v>-989353293.02999997</v>
      </c>
    </row>
    <row r="37" spans="1:4" ht="39.75" customHeight="1" x14ac:dyDescent="0.25">
      <c r="A37" s="37" t="s">
        <v>599</v>
      </c>
      <c r="B37" s="8" t="s">
        <v>598</v>
      </c>
      <c r="C37" s="36">
        <v>21220000</v>
      </c>
      <c r="D37" s="36">
        <v>0</v>
      </c>
    </row>
    <row r="38" spans="1:4" ht="18.75" x14ac:dyDescent="0.25">
      <c r="A38" s="37" t="s">
        <v>596</v>
      </c>
      <c r="B38" s="8" t="s">
        <v>597</v>
      </c>
      <c r="C38" s="36">
        <v>0</v>
      </c>
      <c r="D38" s="36">
        <v>-29047154.469999999</v>
      </c>
    </row>
    <row r="39" spans="1:4" ht="18.75" x14ac:dyDescent="0.25">
      <c r="A39" s="37" t="s">
        <v>596</v>
      </c>
      <c r="B39" s="8" t="s">
        <v>595</v>
      </c>
      <c r="C39" s="36">
        <v>0</v>
      </c>
      <c r="D39" s="36">
        <v>-989353293.02999997</v>
      </c>
    </row>
    <row r="40" spans="1:4" ht="54" customHeight="1" x14ac:dyDescent="0.25">
      <c r="A40" s="37" t="s">
        <v>594</v>
      </c>
      <c r="B40" s="8" t="s">
        <v>593</v>
      </c>
      <c r="C40" s="36">
        <v>-1175776270.05</v>
      </c>
      <c r="D40" s="36">
        <v>-442414732.82999998</v>
      </c>
    </row>
    <row r="41" spans="1:4" ht="18.75" x14ac:dyDescent="0.25">
      <c r="A41" s="136" t="s">
        <v>578</v>
      </c>
      <c r="B41" s="135"/>
      <c r="C41" s="135"/>
      <c r="D41" s="134"/>
    </row>
    <row r="42" spans="1:4" ht="19.5" x14ac:dyDescent="0.25">
      <c r="A42" s="132" t="s">
        <v>632</v>
      </c>
      <c r="B42" s="133" t="s">
        <v>631</v>
      </c>
      <c r="C42" s="130">
        <v>-1501386515.4000001</v>
      </c>
      <c r="D42" s="130">
        <v>2148897697.2199998</v>
      </c>
    </row>
    <row r="43" spans="1:4" ht="19.5" x14ac:dyDescent="0.25">
      <c r="A43" s="132" t="s">
        <v>630</v>
      </c>
      <c r="B43" s="131" t="s">
        <v>629</v>
      </c>
      <c r="C43" s="130">
        <v>0</v>
      </c>
      <c r="D43" s="130">
        <v>2145797697.22</v>
      </c>
    </row>
    <row r="44" spans="1:4" ht="18.75" x14ac:dyDescent="0.25">
      <c r="A44" s="40" t="s">
        <v>627</v>
      </c>
      <c r="B44" s="12" t="s">
        <v>628</v>
      </c>
      <c r="C44" s="39">
        <v>0</v>
      </c>
      <c r="D44" s="39">
        <v>-2148897697.2199998</v>
      </c>
    </row>
    <row r="45" spans="1:4" ht="18.75" x14ac:dyDescent="0.25">
      <c r="A45" s="40" t="s">
        <v>627</v>
      </c>
      <c r="B45" s="12" t="s">
        <v>626</v>
      </c>
      <c r="C45" s="39">
        <v>0</v>
      </c>
      <c r="D45" s="39">
        <v>-2145797697.22</v>
      </c>
    </row>
    <row r="46" spans="1:4" ht="37.5" x14ac:dyDescent="0.25">
      <c r="A46" s="37" t="s">
        <v>624</v>
      </c>
      <c r="B46" s="8" t="s">
        <v>625</v>
      </c>
      <c r="C46" s="36">
        <v>0</v>
      </c>
      <c r="D46" s="36">
        <v>-87064594.75</v>
      </c>
    </row>
    <row r="47" spans="1:4" ht="42" customHeight="1" x14ac:dyDescent="0.25">
      <c r="A47" s="37" t="s">
        <v>624</v>
      </c>
      <c r="B47" s="8" t="s">
        <v>623</v>
      </c>
      <c r="C47" s="36">
        <v>0</v>
      </c>
      <c r="D47" s="36">
        <v>-87064594.75</v>
      </c>
    </row>
    <row r="48" spans="1:4" ht="18.75" x14ac:dyDescent="0.25">
      <c r="A48" s="37" t="s">
        <v>622</v>
      </c>
      <c r="B48" s="8" t="s">
        <v>603</v>
      </c>
      <c r="C48" s="36">
        <v>0</v>
      </c>
      <c r="D48" s="36">
        <v>51847800.859999999</v>
      </c>
    </row>
    <row r="49" spans="1:4" ht="18.75" x14ac:dyDescent="0.25">
      <c r="A49" s="37" t="s">
        <v>621</v>
      </c>
      <c r="B49" s="8" t="s">
        <v>601</v>
      </c>
      <c r="C49" s="36">
        <v>0</v>
      </c>
      <c r="D49" s="36">
        <v>138838218.11000001</v>
      </c>
    </row>
    <row r="50" spans="1:4" ht="18.75" x14ac:dyDescent="0.25">
      <c r="A50" s="37" t="s">
        <v>620</v>
      </c>
      <c r="B50" s="8" t="s">
        <v>597</v>
      </c>
      <c r="C50" s="36">
        <v>0</v>
      </c>
      <c r="D50" s="36">
        <v>-74177.5</v>
      </c>
    </row>
    <row r="51" spans="1:4" ht="18.75" x14ac:dyDescent="0.25">
      <c r="A51" s="37" t="s">
        <v>620</v>
      </c>
      <c r="B51" s="8" t="s">
        <v>595</v>
      </c>
      <c r="C51" s="36">
        <v>0</v>
      </c>
      <c r="D51" s="36">
        <v>-74177.5</v>
      </c>
    </row>
    <row r="52" spans="1:4" ht="18.75" x14ac:dyDescent="0.25">
      <c r="A52" s="37" t="s">
        <v>619</v>
      </c>
      <c r="B52" s="8" t="s">
        <v>597</v>
      </c>
      <c r="C52" s="36">
        <v>0</v>
      </c>
      <c r="D52" s="36">
        <v>-74177.5</v>
      </c>
    </row>
    <row r="53" spans="1:4" ht="18.75" x14ac:dyDescent="0.25">
      <c r="A53" s="37" t="s">
        <v>619</v>
      </c>
      <c r="B53" s="8" t="s">
        <v>595</v>
      </c>
      <c r="C53" s="36">
        <v>0</v>
      </c>
      <c r="D53" s="36">
        <v>-74177.5</v>
      </c>
    </row>
    <row r="54" spans="1:4" ht="37.5" x14ac:dyDescent="0.25">
      <c r="A54" s="37" t="s">
        <v>617</v>
      </c>
      <c r="B54" s="8" t="s">
        <v>618</v>
      </c>
      <c r="C54" s="36">
        <v>0</v>
      </c>
      <c r="D54" s="36">
        <v>-2061833102.47</v>
      </c>
    </row>
    <row r="55" spans="1:4" ht="37.5" x14ac:dyDescent="0.25">
      <c r="A55" s="37" t="s">
        <v>617</v>
      </c>
      <c r="B55" s="8" t="s">
        <v>616</v>
      </c>
      <c r="C55" s="36">
        <v>0</v>
      </c>
      <c r="D55" s="36">
        <v>-2058733102.47</v>
      </c>
    </row>
    <row r="56" spans="1:4" ht="18.75" x14ac:dyDescent="0.25">
      <c r="A56" s="37" t="s">
        <v>615</v>
      </c>
      <c r="B56" s="8" t="s">
        <v>603</v>
      </c>
      <c r="C56" s="36">
        <v>0</v>
      </c>
      <c r="D56" s="36">
        <v>369429402.75999999</v>
      </c>
    </row>
    <row r="57" spans="1:4" ht="18.75" x14ac:dyDescent="0.25">
      <c r="A57" s="37" t="s">
        <v>614</v>
      </c>
      <c r="B57" s="8" t="s">
        <v>601</v>
      </c>
      <c r="C57" s="36">
        <v>0</v>
      </c>
      <c r="D57" s="36">
        <v>2873677238.0599999</v>
      </c>
    </row>
    <row r="58" spans="1:4" ht="18.75" x14ac:dyDescent="0.25">
      <c r="A58" s="37" t="s">
        <v>613</v>
      </c>
      <c r="B58" s="8" t="s">
        <v>595</v>
      </c>
      <c r="C58" s="36">
        <v>0</v>
      </c>
      <c r="D58" s="36">
        <v>3100000</v>
      </c>
    </row>
    <row r="59" spans="1:4" ht="18.75" x14ac:dyDescent="0.25">
      <c r="A59" s="37" t="s">
        <v>612</v>
      </c>
      <c r="B59" s="8" t="s">
        <v>595</v>
      </c>
      <c r="C59" s="36">
        <v>0</v>
      </c>
      <c r="D59" s="36">
        <v>3100000</v>
      </c>
    </row>
    <row r="60" spans="1:4" ht="56.25" x14ac:dyDescent="0.25">
      <c r="A60" s="37" t="s">
        <v>611</v>
      </c>
      <c r="B60" s="8" t="s">
        <v>593</v>
      </c>
      <c r="C60" s="36">
        <v>0</v>
      </c>
      <c r="D60" s="36">
        <v>442414732.82999998</v>
      </c>
    </row>
    <row r="61" spans="1:4" ht="37.5" x14ac:dyDescent="0.25">
      <c r="A61" s="40" t="s">
        <v>609</v>
      </c>
      <c r="B61" s="12" t="s">
        <v>610</v>
      </c>
      <c r="C61" s="39">
        <v>1501386515.4000001</v>
      </c>
      <c r="D61" s="39">
        <v>-2148897697.2199998</v>
      </c>
    </row>
    <row r="62" spans="1:4" ht="37.5" x14ac:dyDescent="0.25">
      <c r="A62" s="40" t="s">
        <v>609</v>
      </c>
      <c r="B62" s="12" t="s">
        <v>608</v>
      </c>
      <c r="C62" s="39">
        <v>0</v>
      </c>
      <c r="D62" s="39">
        <v>-2145797697.22</v>
      </c>
    </row>
    <row r="63" spans="1:4" ht="18.75" x14ac:dyDescent="0.25">
      <c r="A63" s="37" t="s">
        <v>606</v>
      </c>
      <c r="B63" s="8" t="s">
        <v>607</v>
      </c>
      <c r="C63" s="36">
        <v>1501386515.4000001</v>
      </c>
      <c r="D63" s="36">
        <v>-2148897697.2199998</v>
      </c>
    </row>
    <row r="64" spans="1:4" ht="18.75" x14ac:dyDescent="0.25">
      <c r="A64" s="37" t="s">
        <v>606</v>
      </c>
      <c r="B64" s="8" t="s">
        <v>605</v>
      </c>
      <c r="C64" s="36">
        <v>0</v>
      </c>
      <c r="D64" s="36">
        <v>-2145797697.22</v>
      </c>
    </row>
    <row r="65" spans="1:4" ht="18.75" x14ac:dyDescent="0.25">
      <c r="A65" s="37" t="s">
        <v>604</v>
      </c>
      <c r="B65" s="8" t="s">
        <v>603</v>
      </c>
      <c r="C65" s="36">
        <v>369429402.75999999</v>
      </c>
      <c r="D65" s="36">
        <v>421277203.62</v>
      </c>
    </row>
    <row r="66" spans="1:4" ht="18.75" x14ac:dyDescent="0.25">
      <c r="A66" s="37" t="s">
        <v>602</v>
      </c>
      <c r="B66" s="8" t="s">
        <v>601</v>
      </c>
      <c r="C66" s="36">
        <v>22599157.41</v>
      </c>
      <c r="D66" s="36">
        <v>3012515456.1700001</v>
      </c>
    </row>
    <row r="67" spans="1:4" ht="18.75" x14ac:dyDescent="0.25">
      <c r="A67" s="37" t="s">
        <v>600</v>
      </c>
      <c r="B67" s="8" t="s">
        <v>597</v>
      </c>
      <c r="C67" s="36">
        <v>-21220000</v>
      </c>
      <c r="D67" s="36">
        <v>-74177.5</v>
      </c>
    </row>
    <row r="68" spans="1:4" ht="18.75" x14ac:dyDescent="0.25">
      <c r="A68" s="37" t="s">
        <v>600</v>
      </c>
      <c r="B68" s="8" t="s">
        <v>595</v>
      </c>
      <c r="C68" s="36">
        <v>0</v>
      </c>
      <c r="D68" s="36">
        <v>3025822.5</v>
      </c>
    </row>
    <row r="69" spans="1:4" ht="37.5" x14ac:dyDescent="0.25">
      <c r="A69" s="37" t="s">
        <v>599</v>
      </c>
      <c r="B69" s="8" t="s">
        <v>598</v>
      </c>
      <c r="C69" s="36">
        <v>-21220000</v>
      </c>
      <c r="D69" s="36">
        <v>0</v>
      </c>
    </row>
    <row r="70" spans="1:4" ht="18.75" x14ac:dyDescent="0.25">
      <c r="A70" s="37" t="s">
        <v>596</v>
      </c>
      <c r="B70" s="8" t="s">
        <v>597</v>
      </c>
      <c r="C70" s="36">
        <v>0</v>
      </c>
      <c r="D70" s="36">
        <v>-74177.5</v>
      </c>
    </row>
    <row r="71" spans="1:4" ht="18.75" x14ac:dyDescent="0.25">
      <c r="A71" s="37" t="s">
        <v>596</v>
      </c>
      <c r="B71" s="8" t="s">
        <v>595</v>
      </c>
      <c r="C71" s="36">
        <v>0</v>
      </c>
      <c r="D71" s="36">
        <v>3025822.5</v>
      </c>
    </row>
    <row r="72" spans="1:4" ht="56.25" x14ac:dyDescent="0.25">
      <c r="A72" s="37" t="s">
        <v>594</v>
      </c>
      <c r="B72" s="8" t="s">
        <v>593</v>
      </c>
      <c r="C72" s="36">
        <v>1175776270.05</v>
      </c>
      <c r="D72" s="36">
        <v>442414732.82999998</v>
      </c>
    </row>
    <row r="75" spans="1:4" ht="69.75" customHeight="1" x14ac:dyDescent="0.25">
      <c r="A75" s="129" t="s">
        <v>592</v>
      </c>
      <c r="B75" s="128"/>
      <c r="C75" s="128"/>
    </row>
  </sheetData>
  <mergeCells count="8">
    <mergeCell ref="A41:D41"/>
    <mergeCell ref="A75:C75"/>
    <mergeCell ref="A2:D2"/>
    <mergeCell ref="A4:A10"/>
    <mergeCell ref="B4:B10"/>
    <mergeCell ref="C4:C10"/>
    <mergeCell ref="D4:D10"/>
    <mergeCell ref="A12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Normal="100" workbookViewId="0">
      <selection activeCell="C91" sqref="C91"/>
    </sheetView>
  </sheetViews>
  <sheetFormatPr defaultRowHeight="15" x14ac:dyDescent="0.25"/>
  <cols>
    <col min="1" max="1" width="12.5703125" style="6" customWidth="1"/>
    <col min="2" max="2" width="15.28515625" style="6" customWidth="1"/>
    <col min="3" max="3" width="66.140625" style="1" customWidth="1"/>
    <col min="4" max="4" width="24.5703125" style="2" customWidth="1"/>
    <col min="5" max="5" width="22.42578125" style="2" customWidth="1"/>
    <col min="6" max="6" width="21.5703125" customWidth="1"/>
  </cols>
  <sheetData>
    <row r="1" spans="1:6" ht="15.75" x14ac:dyDescent="0.25">
      <c r="F1" s="179" t="s">
        <v>654</v>
      </c>
    </row>
    <row r="3" spans="1:6" ht="40.5" customHeight="1" x14ac:dyDescent="0.25">
      <c r="A3" s="175" t="s">
        <v>653</v>
      </c>
      <c r="B3" s="175"/>
      <c r="C3" s="175"/>
      <c r="D3" s="175"/>
      <c r="E3" s="175"/>
      <c r="F3" s="175"/>
    </row>
    <row r="4" spans="1:6" ht="24.75" customHeight="1" x14ac:dyDescent="0.25">
      <c r="F4" s="174" t="s">
        <v>82</v>
      </c>
    </row>
    <row r="5" spans="1:6" ht="73.5" customHeight="1" x14ac:dyDescent="0.25">
      <c r="A5" s="173" t="s">
        <v>83</v>
      </c>
      <c r="B5" s="173"/>
      <c r="C5" s="40" t="s">
        <v>84</v>
      </c>
      <c r="D5" s="172" t="s">
        <v>85</v>
      </c>
      <c r="E5" s="172" t="s">
        <v>635</v>
      </c>
      <c r="F5" s="172" t="s">
        <v>87</v>
      </c>
    </row>
    <row r="6" spans="1:6" ht="34.5" customHeight="1" x14ac:dyDescent="0.25">
      <c r="A6" s="168" t="s">
        <v>76</v>
      </c>
      <c r="B6" s="178"/>
      <c r="C6" s="39" t="s">
        <v>151</v>
      </c>
      <c r="D6" s="39">
        <v>3100000</v>
      </c>
      <c r="E6" s="39">
        <v>3100000</v>
      </c>
      <c r="F6" s="38">
        <f>E6/D6*100</f>
        <v>100</v>
      </c>
    </row>
    <row r="7" spans="1:6" ht="30" customHeight="1" x14ac:dyDescent="0.25">
      <c r="A7" s="167" t="s">
        <v>78</v>
      </c>
      <c r="B7" s="177"/>
      <c r="C7" s="36" t="s">
        <v>163</v>
      </c>
      <c r="D7" s="36">
        <v>3100000</v>
      </c>
      <c r="E7" s="36">
        <v>3100000</v>
      </c>
      <c r="F7" s="35">
        <f>E7/D7*100</f>
        <v>100</v>
      </c>
    </row>
    <row r="8" spans="1:6" ht="37.5" x14ac:dyDescent="0.25">
      <c r="A8" s="166" t="s">
        <v>79</v>
      </c>
      <c r="B8" s="176"/>
      <c r="C8" s="56" t="s">
        <v>80</v>
      </c>
      <c r="D8" s="56">
        <v>3100000</v>
      </c>
      <c r="E8" s="56">
        <v>3100000</v>
      </c>
      <c r="F8" s="55">
        <f>E8/D8*100</f>
        <v>100</v>
      </c>
    </row>
    <row r="9" spans="1:6" ht="35.25" customHeight="1" x14ac:dyDescent="0.25"/>
    <row r="10" spans="1:6" ht="51.75" customHeight="1" x14ac:dyDescent="0.25">
      <c r="A10" s="175" t="s">
        <v>652</v>
      </c>
      <c r="B10" s="175"/>
      <c r="C10" s="175"/>
      <c r="D10" s="175"/>
      <c r="E10" s="175"/>
      <c r="F10" s="175"/>
    </row>
    <row r="11" spans="1:6" ht="15.75" x14ac:dyDescent="0.25">
      <c r="F11" s="174" t="s">
        <v>82</v>
      </c>
    </row>
    <row r="12" spans="1:6" ht="78.75" customHeight="1" x14ac:dyDescent="0.25">
      <c r="A12" s="173" t="s">
        <v>83</v>
      </c>
      <c r="B12" s="173"/>
      <c r="C12" s="40" t="s">
        <v>84</v>
      </c>
      <c r="D12" s="172" t="s">
        <v>85</v>
      </c>
      <c r="E12" s="172" t="s">
        <v>635</v>
      </c>
      <c r="F12" s="172" t="s">
        <v>87</v>
      </c>
    </row>
    <row r="13" spans="1:6" ht="18.75" x14ac:dyDescent="0.25">
      <c r="A13" s="166" t="s">
        <v>516</v>
      </c>
      <c r="B13" s="166"/>
      <c r="C13" s="56" t="s">
        <v>515</v>
      </c>
      <c r="D13" s="56">
        <v>2712220</v>
      </c>
      <c r="E13" s="56">
        <v>0</v>
      </c>
      <c r="F13" s="56">
        <f>E13/D13*100</f>
        <v>0</v>
      </c>
    </row>
    <row r="14" spans="1:6" ht="84.75" customHeight="1" x14ac:dyDescent="0.25">
      <c r="A14" s="167" t="s">
        <v>514</v>
      </c>
      <c r="B14" s="167" t="s">
        <v>513</v>
      </c>
      <c r="C14" s="36" t="s">
        <v>512</v>
      </c>
      <c r="D14" s="36">
        <v>1399000</v>
      </c>
      <c r="E14" s="36">
        <v>0</v>
      </c>
      <c r="F14" s="36">
        <f>E14/D14*100</f>
        <v>0</v>
      </c>
    </row>
    <row r="15" spans="1:6" ht="80.25" customHeight="1" x14ac:dyDescent="0.25">
      <c r="A15" s="167" t="s">
        <v>514</v>
      </c>
      <c r="B15" s="167" t="s">
        <v>568</v>
      </c>
      <c r="C15" s="36" t="s">
        <v>512</v>
      </c>
      <c r="D15" s="36">
        <v>1313220</v>
      </c>
      <c r="E15" s="36">
        <v>0</v>
      </c>
      <c r="F15" s="36">
        <f>E15/D15*100</f>
        <v>0</v>
      </c>
    </row>
    <row r="16" spans="1:6" ht="18.75" x14ac:dyDescent="0.25">
      <c r="A16" s="166" t="s">
        <v>506</v>
      </c>
      <c r="B16" s="166"/>
      <c r="C16" s="56" t="s">
        <v>505</v>
      </c>
      <c r="D16" s="56">
        <v>222709850</v>
      </c>
      <c r="E16" s="56">
        <v>163835964.09</v>
      </c>
      <c r="F16" s="56">
        <f>E16/D16*100</f>
        <v>73.564758851034213</v>
      </c>
    </row>
    <row r="17" spans="1:6" ht="56.25" x14ac:dyDescent="0.25">
      <c r="A17" s="167" t="s">
        <v>504</v>
      </c>
      <c r="B17" s="167" t="s">
        <v>567</v>
      </c>
      <c r="C17" s="36" t="s">
        <v>502</v>
      </c>
      <c r="D17" s="36">
        <v>52143250</v>
      </c>
      <c r="E17" s="36">
        <v>8136784.0899999999</v>
      </c>
      <c r="F17" s="36">
        <f>E17/D17*100</f>
        <v>15.604673836019042</v>
      </c>
    </row>
    <row r="18" spans="1:6" ht="37.5" x14ac:dyDescent="0.25">
      <c r="A18" s="167" t="s">
        <v>469</v>
      </c>
      <c r="B18" s="167" t="s">
        <v>471</v>
      </c>
      <c r="C18" s="36" t="s">
        <v>467</v>
      </c>
      <c r="D18" s="36">
        <v>72106</v>
      </c>
      <c r="E18" s="36">
        <v>66000</v>
      </c>
      <c r="F18" s="36">
        <f>E18/D18*100</f>
        <v>91.531911352730702</v>
      </c>
    </row>
    <row r="19" spans="1:6" ht="37.5" x14ac:dyDescent="0.25">
      <c r="A19" s="167" t="s">
        <v>469</v>
      </c>
      <c r="B19" s="167" t="s">
        <v>470</v>
      </c>
      <c r="C19" s="36" t="s">
        <v>467</v>
      </c>
      <c r="D19" s="36">
        <v>1871314</v>
      </c>
      <c r="E19" s="36">
        <v>0</v>
      </c>
      <c r="F19" s="36">
        <f>E19/D19*100</f>
        <v>0</v>
      </c>
    </row>
    <row r="20" spans="1:6" ht="18.75" x14ac:dyDescent="0.25">
      <c r="A20" s="167" t="s">
        <v>450</v>
      </c>
      <c r="B20" s="167" t="s">
        <v>449</v>
      </c>
      <c r="C20" s="36" t="s">
        <v>651</v>
      </c>
      <c r="D20" s="36">
        <v>34973180</v>
      </c>
      <c r="E20" s="36">
        <v>24973180</v>
      </c>
      <c r="F20" s="36">
        <f>E20/D20*100</f>
        <v>71.406660761189002</v>
      </c>
    </row>
    <row r="21" spans="1:6" ht="56.25" x14ac:dyDescent="0.25">
      <c r="A21" s="167" t="s">
        <v>566</v>
      </c>
      <c r="B21" s="167" t="s">
        <v>565</v>
      </c>
      <c r="C21" s="36" t="s">
        <v>650</v>
      </c>
      <c r="D21" s="36">
        <v>45702000</v>
      </c>
      <c r="E21" s="36">
        <v>44102000</v>
      </c>
      <c r="F21" s="36">
        <f>E21/D21*100</f>
        <v>96.499059122139073</v>
      </c>
    </row>
    <row r="22" spans="1:6" ht="56.25" x14ac:dyDescent="0.25">
      <c r="A22" s="167" t="s">
        <v>563</v>
      </c>
      <c r="B22" s="167" t="s">
        <v>562</v>
      </c>
      <c r="C22" s="36" t="s">
        <v>561</v>
      </c>
      <c r="D22" s="36">
        <v>87948000</v>
      </c>
      <c r="E22" s="36">
        <v>86558000</v>
      </c>
      <c r="F22" s="36">
        <f>E22/D22*100</f>
        <v>98.419520625824347</v>
      </c>
    </row>
    <row r="23" spans="1:6" ht="18.75" x14ac:dyDescent="0.25">
      <c r="A23" s="166" t="s">
        <v>447</v>
      </c>
      <c r="B23" s="166"/>
      <c r="C23" s="56" t="s">
        <v>446</v>
      </c>
      <c r="D23" s="56">
        <v>79166440</v>
      </c>
      <c r="E23" s="56">
        <v>15179499.66</v>
      </c>
      <c r="F23" s="56">
        <f>E23/D23*100</f>
        <v>19.174159732331024</v>
      </c>
    </row>
    <row r="24" spans="1:6" ht="37.5" x14ac:dyDescent="0.25">
      <c r="A24" s="167" t="s">
        <v>424</v>
      </c>
      <c r="B24" s="167" t="s">
        <v>423</v>
      </c>
      <c r="C24" s="36" t="s">
        <v>422</v>
      </c>
      <c r="D24" s="36">
        <v>596600</v>
      </c>
      <c r="E24" s="36">
        <v>596600</v>
      </c>
      <c r="F24" s="36">
        <f>E24/D24*100</f>
        <v>100</v>
      </c>
    </row>
    <row r="25" spans="1:6" ht="18.75" x14ac:dyDescent="0.25">
      <c r="A25" s="167" t="s">
        <v>418</v>
      </c>
      <c r="B25" s="167" t="s">
        <v>417</v>
      </c>
      <c r="C25" s="36" t="s">
        <v>416</v>
      </c>
      <c r="D25" s="36">
        <v>78569840</v>
      </c>
      <c r="E25" s="36">
        <v>14582899.66</v>
      </c>
      <c r="F25" s="36">
        <f>E25/D25*100</f>
        <v>18.560429370862916</v>
      </c>
    </row>
    <row r="26" spans="1:6" ht="18.75" x14ac:dyDescent="0.25">
      <c r="A26" s="166" t="s">
        <v>415</v>
      </c>
      <c r="B26" s="166"/>
      <c r="C26" s="56" t="s">
        <v>414</v>
      </c>
      <c r="D26" s="56">
        <v>10167898</v>
      </c>
      <c r="E26" s="56">
        <v>167898</v>
      </c>
      <c r="F26" s="56">
        <f>E26/D26*100</f>
        <v>1.6512557462712549</v>
      </c>
    </row>
    <row r="27" spans="1:6" ht="18.75" x14ac:dyDescent="0.25">
      <c r="A27" s="167" t="s">
        <v>395</v>
      </c>
      <c r="B27" s="167" t="s">
        <v>394</v>
      </c>
      <c r="C27" s="36" t="s">
        <v>393</v>
      </c>
      <c r="D27" s="36">
        <v>7000000</v>
      </c>
      <c r="E27" s="36">
        <v>0</v>
      </c>
      <c r="F27" s="36">
        <f>E27/D27*100</f>
        <v>0</v>
      </c>
    </row>
    <row r="28" spans="1:6" ht="18.75" x14ac:dyDescent="0.25">
      <c r="A28" s="167" t="s">
        <v>389</v>
      </c>
      <c r="B28" s="167" t="s">
        <v>388</v>
      </c>
      <c r="C28" s="36" t="s">
        <v>649</v>
      </c>
      <c r="D28" s="36">
        <v>3000000</v>
      </c>
      <c r="E28" s="36">
        <v>0</v>
      </c>
      <c r="F28" s="36">
        <f>E28/D28*100</f>
        <v>0</v>
      </c>
    </row>
    <row r="29" spans="1:6" ht="37.5" x14ac:dyDescent="0.25">
      <c r="A29" s="167" t="s">
        <v>369</v>
      </c>
      <c r="B29" s="167" t="s">
        <v>368</v>
      </c>
      <c r="C29" s="36" t="s">
        <v>367</v>
      </c>
      <c r="D29" s="36">
        <v>167898</v>
      </c>
      <c r="E29" s="36">
        <v>167898</v>
      </c>
      <c r="F29" s="36">
        <f>E29/D29*100</f>
        <v>100</v>
      </c>
    </row>
    <row r="30" spans="1:6" ht="18.75" x14ac:dyDescent="0.25">
      <c r="A30" s="166" t="s">
        <v>342</v>
      </c>
      <c r="B30" s="166"/>
      <c r="C30" s="56" t="s">
        <v>341</v>
      </c>
      <c r="D30" s="56">
        <v>3000000</v>
      </c>
      <c r="E30" s="56">
        <v>0</v>
      </c>
      <c r="F30" s="56">
        <f>E30/D30*100</f>
        <v>0</v>
      </c>
    </row>
    <row r="31" spans="1:6" ht="56.25" x14ac:dyDescent="0.25">
      <c r="A31" s="167" t="s">
        <v>322</v>
      </c>
      <c r="B31" s="167" t="s">
        <v>321</v>
      </c>
      <c r="C31" s="36" t="s">
        <v>320</v>
      </c>
      <c r="D31" s="36">
        <v>3000000</v>
      </c>
      <c r="E31" s="36">
        <v>0</v>
      </c>
      <c r="F31" s="36">
        <f>E31/D31*100</f>
        <v>0</v>
      </c>
    </row>
    <row r="32" spans="1:6" ht="18.75" x14ac:dyDescent="0.25">
      <c r="A32" s="166" t="s">
        <v>319</v>
      </c>
      <c r="B32" s="166"/>
      <c r="C32" s="56" t="s">
        <v>318</v>
      </c>
      <c r="D32" s="56">
        <v>498191395.06999999</v>
      </c>
      <c r="E32" s="56">
        <v>124760484.43000001</v>
      </c>
      <c r="F32" s="56">
        <f>E32/D32*100</f>
        <v>25.042681520516858</v>
      </c>
    </row>
    <row r="33" spans="1:6" ht="37.5" x14ac:dyDescent="0.25">
      <c r="A33" s="167" t="s">
        <v>560</v>
      </c>
      <c r="B33" s="167" t="s">
        <v>559</v>
      </c>
      <c r="C33" s="36" t="s">
        <v>558</v>
      </c>
      <c r="D33" s="36">
        <v>418291395.06999999</v>
      </c>
      <c r="E33" s="36">
        <v>97565051.680000007</v>
      </c>
      <c r="F33" s="36">
        <f>E33/D33*100</f>
        <v>23.324661427393874</v>
      </c>
    </row>
    <row r="34" spans="1:6" ht="37.5" x14ac:dyDescent="0.25">
      <c r="A34" s="167" t="s">
        <v>557</v>
      </c>
      <c r="B34" s="167" t="s">
        <v>556</v>
      </c>
      <c r="C34" s="36" t="s">
        <v>555</v>
      </c>
      <c r="D34" s="36">
        <v>50000000</v>
      </c>
      <c r="E34" s="36">
        <v>27195432.75</v>
      </c>
      <c r="F34" s="36">
        <f>E34/D34*100</f>
        <v>54.390865499999997</v>
      </c>
    </row>
    <row r="35" spans="1:6" ht="29.25" customHeight="1" x14ac:dyDescent="0.25">
      <c r="A35" s="167" t="s">
        <v>317</v>
      </c>
      <c r="B35" s="167" t="s">
        <v>316</v>
      </c>
      <c r="C35" s="36" t="s">
        <v>315</v>
      </c>
      <c r="D35" s="36">
        <v>29900000</v>
      </c>
      <c r="E35" s="36">
        <v>0</v>
      </c>
      <c r="F35" s="36">
        <f>E35/D35*100</f>
        <v>0</v>
      </c>
    </row>
    <row r="36" spans="1:6" ht="18.75" x14ac:dyDescent="0.25">
      <c r="A36" s="166" t="s">
        <v>314</v>
      </c>
      <c r="B36" s="166"/>
      <c r="C36" s="56" t="s">
        <v>313</v>
      </c>
      <c r="D36" s="56">
        <v>90184930</v>
      </c>
      <c r="E36" s="56">
        <v>37179304.840000004</v>
      </c>
      <c r="F36" s="56">
        <f>E36/D36*100</f>
        <v>41.225629204347115</v>
      </c>
    </row>
    <row r="37" spans="1:6" ht="18.75" x14ac:dyDescent="0.25">
      <c r="A37" s="168" t="s">
        <v>551</v>
      </c>
      <c r="B37" s="168"/>
      <c r="C37" s="39" t="s">
        <v>550</v>
      </c>
      <c r="D37" s="39">
        <v>23543530</v>
      </c>
      <c r="E37" s="39">
        <v>0</v>
      </c>
      <c r="F37" s="39">
        <f>E37/D37*100</f>
        <v>0</v>
      </c>
    </row>
    <row r="38" spans="1:6" ht="37.5" x14ac:dyDescent="0.25">
      <c r="A38" s="167" t="s">
        <v>549</v>
      </c>
      <c r="B38" s="167" t="s">
        <v>548</v>
      </c>
      <c r="C38" s="36" t="s">
        <v>547</v>
      </c>
      <c r="D38" s="36">
        <v>3914750</v>
      </c>
      <c r="E38" s="36">
        <v>0</v>
      </c>
      <c r="F38" s="36">
        <f>E38/D38*100</f>
        <v>0</v>
      </c>
    </row>
    <row r="39" spans="1:6" ht="18.75" x14ac:dyDescent="0.25">
      <c r="A39" s="167" t="s">
        <v>546</v>
      </c>
      <c r="B39" s="167" t="s">
        <v>545</v>
      </c>
      <c r="C39" s="36" t="s">
        <v>544</v>
      </c>
      <c r="D39" s="36">
        <v>9698750</v>
      </c>
      <c r="E39" s="36">
        <v>0</v>
      </c>
      <c r="F39" s="36">
        <f>E39/D39*100</f>
        <v>0</v>
      </c>
    </row>
    <row r="40" spans="1:6" ht="18.75" x14ac:dyDescent="0.25">
      <c r="A40" s="167" t="s">
        <v>543</v>
      </c>
      <c r="B40" s="167" t="s">
        <v>542</v>
      </c>
      <c r="C40" s="36" t="s">
        <v>541</v>
      </c>
      <c r="D40" s="36">
        <v>9930030</v>
      </c>
      <c r="E40" s="36">
        <v>0</v>
      </c>
      <c r="F40" s="36">
        <f>E40/D40*100</f>
        <v>0</v>
      </c>
    </row>
    <row r="41" spans="1:6" ht="21.75" customHeight="1" x14ac:dyDescent="0.25">
      <c r="A41" s="168" t="s">
        <v>302</v>
      </c>
      <c r="B41" s="168"/>
      <c r="C41" s="39" t="s">
        <v>301</v>
      </c>
      <c r="D41" s="39">
        <v>6641400</v>
      </c>
      <c r="E41" s="39">
        <v>6549705.7599999998</v>
      </c>
      <c r="F41" s="171">
        <f>E41/D41*100</f>
        <v>98.619353750715206</v>
      </c>
    </row>
    <row r="42" spans="1:6" ht="34.5" customHeight="1" x14ac:dyDescent="0.25">
      <c r="A42" s="167" t="s">
        <v>300</v>
      </c>
      <c r="B42" s="167" t="s">
        <v>299</v>
      </c>
      <c r="C42" s="36" t="s">
        <v>298</v>
      </c>
      <c r="D42" s="36">
        <v>6641400</v>
      </c>
      <c r="E42" s="36">
        <v>6549705.7599999998</v>
      </c>
      <c r="F42" s="36">
        <f>E42/D42*100</f>
        <v>98.619353750715206</v>
      </c>
    </row>
    <row r="43" spans="1:6" ht="33" customHeight="1" x14ac:dyDescent="0.25">
      <c r="A43" s="168" t="s">
        <v>297</v>
      </c>
      <c r="B43" s="168"/>
      <c r="C43" s="39" t="s">
        <v>296</v>
      </c>
      <c r="D43" s="39">
        <v>60000000</v>
      </c>
      <c r="E43" s="39">
        <v>30629599.079999998</v>
      </c>
      <c r="F43" s="39">
        <f>E43/D43*100</f>
        <v>51.049331799999997</v>
      </c>
    </row>
    <row r="44" spans="1:6" s="169" customFormat="1" ht="22.5" customHeight="1" x14ac:dyDescent="0.25">
      <c r="A44" s="167" t="s">
        <v>289</v>
      </c>
      <c r="B44" s="167" t="s">
        <v>288</v>
      </c>
      <c r="C44" s="36" t="s">
        <v>287</v>
      </c>
      <c r="D44" s="36">
        <v>60000000</v>
      </c>
      <c r="E44" s="36">
        <v>30629599.079999998</v>
      </c>
      <c r="F44" s="170">
        <f>E44/D44*100</f>
        <v>51.049331799999997</v>
      </c>
    </row>
    <row r="45" spans="1:6" ht="18" customHeight="1" x14ac:dyDescent="0.25">
      <c r="A45" s="166" t="s">
        <v>282</v>
      </c>
      <c r="B45" s="166"/>
      <c r="C45" s="56" t="s">
        <v>281</v>
      </c>
      <c r="D45" s="56">
        <v>307174582</v>
      </c>
      <c r="E45" s="56">
        <v>76302240.170000002</v>
      </c>
      <c r="F45" s="56">
        <f>E45/D45*100</f>
        <v>24.840024090925596</v>
      </c>
    </row>
    <row r="46" spans="1:6" ht="39.75" customHeight="1" x14ac:dyDescent="0.25">
      <c r="A46" s="168" t="s">
        <v>280</v>
      </c>
      <c r="B46" s="168"/>
      <c r="C46" s="39" t="s">
        <v>279</v>
      </c>
      <c r="D46" s="39">
        <v>221766252</v>
      </c>
      <c r="E46" s="39">
        <v>35972379.969999999</v>
      </c>
      <c r="F46" s="39">
        <f>E46/D46*100</f>
        <v>16.22085400532449</v>
      </c>
    </row>
    <row r="47" spans="1:6" ht="37.5" x14ac:dyDescent="0.25">
      <c r="A47" s="167" t="s">
        <v>278</v>
      </c>
      <c r="B47" s="167" t="s">
        <v>531</v>
      </c>
      <c r="C47" s="36" t="s">
        <v>276</v>
      </c>
      <c r="D47" s="36">
        <v>100726252</v>
      </c>
      <c r="E47" s="36">
        <v>31972380.969999999</v>
      </c>
      <c r="F47" s="36">
        <f>E47/D47*100</f>
        <v>31.741855112409027</v>
      </c>
    </row>
    <row r="48" spans="1:6" ht="44.25" customHeight="1" x14ac:dyDescent="0.25">
      <c r="A48" s="167" t="s">
        <v>278</v>
      </c>
      <c r="B48" s="167" t="s">
        <v>277</v>
      </c>
      <c r="C48" s="36" t="s">
        <v>276</v>
      </c>
      <c r="D48" s="36">
        <v>121040000</v>
      </c>
      <c r="E48" s="36">
        <v>3999999</v>
      </c>
      <c r="F48" s="36">
        <f>E48/D48*100</f>
        <v>3.3046918374091212</v>
      </c>
    </row>
    <row r="49" spans="1:6" ht="18.75" x14ac:dyDescent="0.25">
      <c r="A49" s="168" t="s">
        <v>272</v>
      </c>
      <c r="B49" s="168"/>
      <c r="C49" s="39" t="s">
        <v>271</v>
      </c>
      <c r="D49" s="39">
        <v>85408330</v>
      </c>
      <c r="E49" s="39">
        <v>40329860.200000003</v>
      </c>
      <c r="F49" s="39">
        <f>E49/D49*100</f>
        <v>47.22005476514996</v>
      </c>
    </row>
    <row r="50" spans="1:6" ht="18.75" x14ac:dyDescent="0.25">
      <c r="A50" s="167" t="s">
        <v>270</v>
      </c>
      <c r="B50" s="167" t="s">
        <v>269</v>
      </c>
      <c r="C50" s="36" t="s">
        <v>268</v>
      </c>
      <c r="D50" s="36">
        <v>64908330</v>
      </c>
      <c r="E50" s="36">
        <v>39729860.200000003</v>
      </c>
      <c r="F50" s="36">
        <f>E50/D50*100</f>
        <v>61.209185631489824</v>
      </c>
    </row>
    <row r="51" spans="1:6" ht="18.75" x14ac:dyDescent="0.25">
      <c r="A51" s="167" t="s">
        <v>267</v>
      </c>
      <c r="B51" s="167" t="s">
        <v>266</v>
      </c>
      <c r="C51" s="36" t="s">
        <v>265</v>
      </c>
      <c r="D51" s="36">
        <v>20500000</v>
      </c>
      <c r="E51" s="36">
        <v>600000</v>
      </c>
      <c r="F51" s="36">
        <f>E51/D51*100</f>
        <v>2.9268292682926833</v>
      </c>
    </row>
    <row r="52" spans="1:6" ht="37.5" x14ac:dyDescent="0.25">
      <c r="A52" s="166" t="s">
        <v>259</v>
      </c>
      <c r="B52" s="166"/>
      <c r="C52" s="56" t="s">
        <v>258</v>
      </c>
      <c r="D52" s="56">
        <v>1213307315.0699999</v>
      </c>
      <c r="E52" s="56">
        <v>417425391.19</v>
      </c>
      <c r="F52" s="56">
        <f>E52/D52*100</f>
        <v>34.403929326505157</v>
      </c>
    </row>
    <row r="53" spans="1:6" ht="37.5" x14ac:dyDescent="0.25">
      <c r="A53" s="166" t="s">
        <v>250</v>
      </c>
      <c r="B53" s="166"/>
      <c r="C53" s="56" t="s">
        <v>249</v>
      </c>
      <c r="D53" s="56">
        <v>1213307315.0699999</v>
      </c>
      <c r="E53" s="56">
        <v>417425391.19</v>
      </c>
      <c r="F53" s="56">
        <f>E53/D53*100</f>
        <v>34.403929326505157</v>
      </c>
    </row>
    <row r="54" spans="1:6" ht="25.5" customHeight="1" x14ac:dyDescent="0.25">
      <c r="A54" s="166" t="s">
        <v>214</v>
      </c>
      <c r="B54" s="166"/>
      <c r="C54" s="56" t="s">
        <v>80</v>
      </c>
      <c r="D54" s="56">
        <v>1213307315.0699999</v>
      </c>
      <c r="E54" s="56">
        <v>417425391.19</v>
      </c>
      <c r="F54" s="56">
        <f>E54/D54*100</f>
        <v>34.403929326505157</v>
      </c>
    </row>
    <row r="55" spans="1:6" ht="27.75" customHeight="1" x14ac:dyDescent="0.25"/>
    <row r="56" spans="1:6" ht="39" customHeight="1" x14ac:dyDescent="0.25">
      <c r="A56" s="165" t="s">
        <v>648</v>
      </c>
      <c r="B56" s="165"/>
      <c r="C56" s="165"/>
      <c r="D56" s="165"/>
      <c r="E56" s="165"/>
    </row>
    <row r="57" spans="1:6" ht="18.75" x14ac:dyDescent="0.25">
      <c r="A57" s="164"/>
      <c r="B57" s="164"/>
      <c r="C57" s="164"/>
      <c r="D57" s="164"/>
      <c r="E57" s="163" t="s">
        <v>82</v>
      </c>
    </row>
    <row r="58" spans="1:6" ht="63.75" customHeight="1" x14ac:dyDescent="0.25">
      <c r="A58" s="162" t="s">
        <v>83</v>
      </c>
      <c r="B58" s="161"/>
      <c r="C58" s="160" t="s">
        <v>84</v>
      </c>
      <c r="D58" s="160" t="s">
        <v>585</v>
      </c>
      <c r="E58" s="160" t="s">
        <v>635</v>
      </c>
    </row>
    <row r="59" spans="1:6" ht="18.75" x14ac:dyDescent="0.25">
      <c r="A59" s="34" t="s">
        <v>632</v>
      </c>
      <c r="B59" s="34" t="s">
        <v>647</v>
      </c>
      <c r="C59" s="16" t="s">
        <v>631</v>
      </c>
      <c r="D59" s="33">
        <v>-1210207315.0699999</v>
      </c>
      <c r="E59" s="33">
        <v>-414325391.19</v>
      </c>
    </row>
    <row r="60" spans="1:6" ht="18.75" x14ac:dyDescent="0.25">
      <c r="A60" s="34" t="s">
        <v>630</v>
      </c>
      <c r="B60" s="34" t="s">
        <v>647</v>
      </c>
      <c r="C60" s="16" t="s">
        <v>629</v>
      </c>
      <c r="D60" s="33">
        <v>0</v>
      </c>
      <c r="E60" s="33">
        <v>-417425391.19</v>
      </c>
      <c r="F60" s="159"/>
    </row>
    <row r="61" spans="1:6" ht="18.75" x14ac:dyDescent="0.25">
      <c r="A61" s="40" t="s">
        <v>627</v>
      </c>
      <c r="B61" s="40"/>
      <c r="C61" s="12" t="s">
        <v>628</v>
      </c>
      <c r="D61" s="39">
        <v>0</v>
      </c>
      <c r="E61" s="39">
        <v>414325391.19</v>
      </c>
    </row>
    <row r="62" spans="1:6" ht="18.75" x14ac:dyDescent="0.25">
      <c r="A62" s="40" t="s">
        <v>627</v>
      </c>
      <c r="B62" s="40"/>
      <c r="C62" s="12" t="s">
        <v>626</v>
      </c>
      <c r="D62" s="39">
        <v>0</v>
      </c>
      <c r="E62" s="39">
        <v>417425391.19</v>
      </c>
    </row>
    <row r="63" spans="1:6" ht="37.5" x14ac:dyDescent="0.25">
      <c r="A63" s="37" t="s">
        <v>624</v>
      </c>
      <c r="B63" s="37"/>
      <c r="C63" s="8" t="s">
        <v>625</v>
      </c>
      <c r="D63" s="36">
        <v>0</v>
      </c>
      <c r="E63" s="36">
        <v>-37358751.229999997</v>
      </c>
    </row>
    <row r="64" spans="1:6" ht="37.5" x14ac:dyDescent="0.25">
      <c r="A64" s="37" t="s">
        <v>624</v>
      </c>
      <c r="B64" s="37"/>
      <c r="C64" s="8" t="s">
        <v>623</v>
      </c>
      <c r="D64" s="36">
        <v>0</v>
      </c>
      <c r="E64" s="36">
        <v>-37358751.229999997</v>
      </c>
    </row>
    <row r="65" spans="1:5" ht="18.75" x14ac:dyDescent="0.25">
      <c r="A65" s="37" t="s">
        <v>621</v>
      </c>
      <c r="B65" s="37"/>
      <c r="C65" s="8" t="s">
        <v>601</v>
      </c>
      <c r="D65" s="36">
        <v>0</v>
      </c>
      <c r="E65" s="36">
        <v>37358751.229999997</v>
      </c>
    </row>
    <row r="66" spans="1:5" ht="37.5" x14ac:dyDescent="0.25">
      <c r="A66" s="40" t="s">
        <v>617</v>
      </c>
      <c r="B66" s="40"/>
      <c r="C66" s="12" t="s">
        <v>618</v>
      </c>
      <c r="D66" s="39">
        <v>0</v>
      </c>
      <c r="E66" s="39">
        <v>451684142.42000002</v>
      </c>
    </row>
    <row r="67" spans="1:5" ht="37.5" x14ac:dyDescent="0.25">
      <c r="A67" s="40" t="s">
        <v>617</v>
      </c>
      <c r="B67" s="40"/>
      <c r="C67" s="12" t="s">
        <v>616</v>
      </c>
      <c r="D67" s="39">
        <v>0</v>
      </c>
      <c r="E67" s="39">
        <v>454784142.42000002</v>
      </c>
    </row>
    <row r="68" spans="1:5" ht="18.75" x14ac:dyDescent="0.25">
      <c r="A68" s="37" t="s">
        <v>615</v>
      </c>
      <c r="B68" s="37"/>
      <c r="C68" s="8" t="s">
        <v>603</v>
      </c>
      <c r="D68" s="36">
        <v>0</v>
      </c>
      <c r="E68" s="36">
        <v>34469655.020000003</v>
      </c>
    </row>
    <row r="69" spans="1:5" ht="18.75" x14ac:dyDescent="0.25">
      <c r="A69" s="37" t="s">
        <v>614</v>
      </c>
      <c r="B69" s="37"/>
      <c r="C69" s="8" t="s">
        <v>601</v>
      </c>
      <c r="D69" s="36">
        <v>0</v>
      </c>
      <c r="E69" s="36">
        <v>25200245.43</v>
      </c>
    </row>
    <row r="70" spans="1:5" ht="18.75" x14ac:dyDescent="0.25">
      <c r="A70" s="37" t="s">
        <v>613</v>
      </c>
      <c r="B70" s="37"/>
      <c r="C70" s="8" t="s">
        <v>595</v>
      </c>
      <c r="D70" s="36">
        <v>0</v>
      </c>
      <c r="E70" s="36">
        <v>3100000</v>
      </c>
    </row>
    <row r="71" spans="1:5" ht="18.75" x14ac:dyDescent="0.25">
      <c r="A71" s="37" t="s">
        <v>612</v>
      </c>
      <c r="B71" s="37"/>
      <c r="C71" s="8" t="s">
        <v>595</v>
      </c>
      <c r="D71" s="36">
        <v>0</v>
      </c>
      <c r="E71" s="36">
        <v>3100000</v>
      </c>
    </row>
    <row r="72" spans="1:5" ht="36" customHeight="1" x14ac:dyDescent="0.25">
      <c r="A72" s="37" t="s">
        <v>611</v>
      </c>
      <c r="B72" s="37"/>
      <c r="C72" s="8" t="s">
        <v>593</v>
      </c>
      <c r="D72" s="36">
        <v>0</v>
      </c>
      <c r="E72" s="36">
        <v>442414732.82999998</v>
      </c>
    </row>
    <row r="73" spans="1:5" ht="39" x14ac:dyDescent="0.25">
      <c r="A73" s="158" t="s">
        <v>646</v>
      </c>
      <c r="B73" s="34"/>
      <c r="C73" s="157" t="s">
        <v>645</v>
      </c>
      <c r="D73" s="156">
        <v>0</v>
      </c>
      <c r="E73" s="156">
        <v>414325391.19</v>
      </c>
    </row>
    <row r="74" spans="1:5" ht="39" x14ac:dyDescent="0.25">
      <c r="A74" s="158" t="s">
        <v>644</v>
      </c>
      <c r="B74" s="34"/>
      <c r="C74" s="157" t="s">
        <v>643</v>
      </c>
      <c r="D74" s="156">
        <v>0</v>
      </c>
      <c r="E74" s="156">
        <v>417425391.19</v>
      </c>
    </row>
    <row r="75" spans="1:5" ht="18.75" x14ac:dyDescent="0.25">
      <c r="A75" s="40" t="s">
        <v>609</v>
      </c>
      <c r="B75" s="40"/>
      <c r="C75" s="12" t="s">
        <v>610</v>
      </c>
      <c r="D75" s="39">
        <v>1210207315.0699999</v>
      </c>
      <c r="E75" s="39">
        <v>414325391.19</v>
      </c>
    </row>
    <row r="76" spans="1:5" ht="18.75" x14ac:dyDescent="0.25">
      <c r="A76" s="40" t="s">
        <v>609</v>
      </c>
      <c r="B76" s="40"/>
      <c r="C76" s="12" t="s">
        <v>608</v>
      </c>
      <c r="D76" s="39">
        <v>0</v>
      </c>
      <c r="E76" s="39">
        <v>417425391.19</v>
      </c>
    </row>
    <row r="77" spans="1:5" ht="18.75" x14ac:dyDescent="0.25">
      <c r="A77" s="37" t="s">
        <v>606</v>
      </c>
      <c r="B77" s="37"/>
      <c r="C77" s="8" t="s">
        <v>607</v>
      </c>
      <c r="D77" s="36">
        <v>1210207315.0699999</v>
      </c>
      <c r="E77" s="36">
        <v>414325391.19</v>
      </c>
    </row>
    <row r="78" spans="1:5" ht="18.75" x14ac:dyDescent="0.25">
      <c r="A78" s="37" t="s">
        <v>606</v>
      </c>
      <c r="B78" s="37"/>
      <c r="C78" s="8" t="s">
        <v>605</v>
      </c>
      <c r="D78" s="36">
        <v>0</v>
      </c>
      <c r="E78" s="36">
        <v>417425391.19</v>
      </c>
    </row>
    <row r="79" spans="1:5" ht="18.75" x14ac:dyDescent="0.25">
      <c r="A79" s="37" t="s">
        <v>604</v>
      </c>
      <c r="B79" s="37"/>
      <c r="C79" s="8" t="s">
        <v>603</v>
      </c>
      <c r="D79" s="36">
        <v>34469655.020000003</v>
      </c>
      <c r="E79" s="36">
        <v>34469655.020000003</v>
      </c>
    </row>
    <row r="80" spans="1:5" ht="18.75" x14ac:dyDescent="0.25">
      <c r="A80" s="37" t="s">
        <v>602</v>
      </c>
      <c r="B80" s="37"/>
      <c r="C80" s="8" t="s">
        <v>601</v>
      </c>
      <c r="D80" s="36">
        <v>38610</v>
      </c>
      <c r="E80" s="36">
        <v>62558996.659999996</v>
      </c>
    </row>
    <row r="81" spans="1:5" ht="18.75" x14ac:dyDescent="0.25">
      <c r="A81" s="37" t="s">
        <v>600</v>
      </c>
      <c r="B81" s="37"/>
      <c r="C81" s="8" t="s">
        <v>595</v>
      </c>
      <c r="D81" s="36">
        <v>0</v>
      </c>
      <c r="E81" s="36">
        <v>3100000</v>
      </c>
    </row>
    <row r="82" spans="1:5" ht="18.75" x14ac:dyDescent="0.25">
      <c r="A82" s="37" t="s">
        <v>596</v>
      </c>
      <c r="B82" s="37"/>
      <c r="C82" s="8" t="s">
        <v>595</v>
      </c>
      <c r="D82" s="36">
        <v>0</v>
      </c>
      <c r="E82" s="36">
        <v>3100000</v>
      </c>
    </row>
    <row r="83" spans="1:5" ht="39" customHeight="1" x14ac:dyDescent="0.25">
      <c r="A83" s="37" t="s">
        <v>594</v>
      </c>
      <c r="B83" s="37"/>
      <c r="C83" s="8" t="s">
        <v>593</v>
      </c>
      <c r="D83" s="36">
        <v>1175776270.05</v>
      </c>
      <c r="E83" s="36">
        <v>442414732.82999998</v>
      </c>
    </row>
    <row r="84" spans="1:5" ht="55.5" customHeight="1" x14ac:dyDescent="0.25">
      <c r="A84" s="158" t="s">
        <v>642</v>
      </c>
      <c r="B84" s="157"/>
      <c r="C84" s="157" t="s">
        <v>641</v>
      </c>
      <c r="D84" s="156">
        <v>1210207315.0699999</v>
      </c>
      <c r="E84" s="156">
        <v>414325391.19</v>
      </c>
    </row>
    <row r="85" spans="1:5" ht="54.75" customHeight="1" x14ac:dyDescent="0.25">
      <c r="A85" s="158" t="s">
        <v>640</v>
      </c>
      <c r="B85" s="157"/>
      <c r="C85" s="157" t="s">
        <v>639</v>
      </c>
      <c r="D85" s="156">
        <v>0</v>
      </c>
      <c r="E85" s="156">
        <v>417425391.19</v>
      </c>
    </row>
    <row r="87" spans="1:5" ht="66" customHeight="1" x14ac:dyDescent="0.25">
      <c r="A87" s="129" t="s">
        <v>592</v>
      </c>
      <c r="B87" s="129"/>
      <c r="C87" s="129"/>
      <c r="D87" s="129"/>
      <c r="E87" s="129"/>
    </row>
  </sheetData>
  <mergeCells count="7">
    <mergeCell ref="A87:E87"/>
    <mergeCell ref="A3:F3"/>
    <mergeCell ref="A5:B5"/>
    <mergeCell ref="A10:F10"/>
    <mergeCell ref="A12:B12"/>
    <mergeCell ref="A56:E56"/>
    <mergeCell ref="A58:B58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1.Доходи_ЗФ_9 міс.2023</vt:lpstr>
      <vt:lpstr>2.Доходи_СФ_9 міс.2023</vt:lpstr>
      <vt:lpstr>дод.3_Видатки_ЗФ_9 міс.2023</vt:lpstr>
      <vt:lpstr>дод.4_Видатки_СФ_9 міс.2023</vt:lpstr>
      <vt:lpstr>дод.5_9 міс._2023</vt:lpstr>
      <vt:lpstr>6.дод.фінансування_9 міс.2023</vt:lpstr>
      <vt:lpstr>дод.7_БР_9 міс_2023</vt:lpstr>
      <vt:lpstr>'2.Доходи_СФ_9 міс.2023'!База_данных</vt:lpstr>
      <vt:lpstr>'6.дод.фінансування_9 міс.2023'!База_данных</vt:lpstr>
      <vt:lpstr>'дод.3_Видатки_ЗФ_9 міс.2023'!База_данных</vt:lpstr>
      <vt:lpstr>'дод.4_Видатки_СФ_9 міс.2023'!База_данных</vt:lpstr>
      <vt:lpstr>База_данных</vt:lpstr>
      <vt:lpstr>'1.Доходи_ЗФ_9 міс.2023'!Заголовки_для_печати</vt:lpstr>
      <vt:lpstr>'2.Доходи_СФ_9 міс.2023'!Заголовки_для_печати</vt:lpstr>
      <vt:lpstr>'дод.3_Видатки_ЗФ_9 міс.2023'!Заголовки_для_печати</vt:lpstr>
      <vt:lpstr>'дод.4_Видатки_СФ_9 міс.2023'!Заголовки_для_печати</vt:lpstr>
      <vt:lpstr>'6.дод.фінансування_9 міс.2023'!Область_печати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2023-11-17T10:13:40Z</cp:lastPrinted>
  <dcterms:created xsi:type="dcterms:W3CDTF">2023-11-16T13:06:40Z</dcterms:created>
  <dcterms:modified xsi:type="dcterms:W3CDTF">2024-06-06T13:12:20Z</dcterms:modified>
</cp:coreProperties>
</file>